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 firstSheet="5" activeTab="5"/>
  </bookViews>
  <sheets>
    <sheet name="7 мес" sheetId="18" state="hidden" r:id="rId1"/>
    <sheet name="Июль" sheetId="19" state="hidden" r:id="rId2"/>
    <sheet name="8 мес" sheetId="20" state="hidden" r:id="rId3"/>
    <sheet name="август" sheetId="21" state="hidden" r:id="rId4"/>
    <sheet name="Лист3" sheetId="22" state="hidden" r:id="rId5"/>
    <sheet name="12 мес" sheetId="25" r:id="rId6"/>
    <sheet name="сентябрь" sheetId="26" state="hidden" r:id="rId7"/>
    <sheet name="Лист1" sheetId="24" r:id="rId8"/>
  </sheets>
  <calcPr calcId="125725"/>
</workbook>
</file>

<file path=xl/calcChain.xml><?xml version="1.0" encoding="utf-8"?>
<calcChain xmlns="http://schemas.openxmlformats.org/spreadsheetml/2006/main">
  <c r="F24" i="25"/>
  <c r="C19"/>
  <c r="C18"/>
  <c r="D36"/>
  <c r="D19"/>
  <c r="D18"/>
  <c r="E5" l="1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7"/>
  <c r="E38"/>
  <c r="E42"/>
  <c r="E43"/>
  <c r="E44"/>
  <c r="E45"/>
  <c r="E46"/>
  <c r="C4"/>
  <c r="C36"/>
  <c r="E36" s="1"/>
  <c r="C39"/>
  <c r="C40" s="1"/>
  <c r="C41"/>
  <c r="F5"/>
  <c r="F6"/>
  <c r="F7"/>
  <c r="F8"/>
  <c r="F9"/>
  <c r="F10"/>
  <c r="F11"/>
  <c r="F12"/>
  <c r="F13"/>
  <c r="F14"/>
  <c r="F15"/>
  <c r="F16"/>
  <c r="F20"/>
  <c r="F21"/>
  <c r="F22"/>
  <c r="F23"/>
  <c r="F25"/>
  <c r="F26"/>
  <c r="F27"/>
  <c r="F28"/>
  <c r="F29"/>
  <c r="F30"/>
  <c r="F31"/>
  <c r="F32"/>
  <c r="F33"/>
  <c r="F34"/>
  <c r="F35"/>
  <c r="F36"/>
  <c r="F37"/>
  <c r="F38"/>
  <c r="F42"/>
  <c r="F46"/>
  <c r="C47" l="1"/>
  <c r="D4"/>
  <c r="F4" l="1"/>
  <c r="E4"/>
  <c r="F19"/>
  <c r="E19"/>
  <c r="F18"/>
  <c r="E18"/>
  <c r="E32" i="26"/>
  <c r="F43"/>
  <c r="E43" l="1"/>
  <c r="H16" l="1"/>
  <c r="E19" i="21"/>
  <c r="F37" i="26"/>
  <c r="D41" i="25"/>
  <c r="E19" i="26"/>
  <c r="E18"/>
  <c r="G47"/>
  <c r="G46"/>
  <c r="G45"/>
  <c r="G44"/>
  <c r="G43"/>
  <c r="F42"/>
  <c r="E42"/>
  <c r="D42"/>
  <c r="C42"/>
  <c r="H39"/>
  <c r="G39"/>
  <c r="H38"/>
  <c r="G38"/>
  <c r="E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G27"/>
  <c r="H26"/>
  <c r="G26"/>
  <c r="G25"/>
  <c r="H24"/>
  <c r="G24"/>
  <c r="H23"/>
  <c r="G23"/>
  <c r="H22"/>
  <c r="G22"/>
  <c r="H21"/>
  <c r="G21"/>
  <c r="G20"/>
  <c r="F19"/>
  <c r="D19"/>
  <c r="C19"/>
  <c r="F18"/>
  <c r="D18"/>
  <c r="C18"/>
  <c r="G17"/>
  <c r="G16"/>
  <c r="H15"/>
  <c r="G15"/>
  <c r="H14"/>
  <c r="G14"/>
  <c r="H13"/>
  <c r="G13"/>
  <c r="H12"/>
  <c r="G12"/>
  <c r="H11"/>
  <c r="G11"/>
  <c r="H10"/>
  <c r="G10"/>
  <c r="H9"/>
  <c r="G9"/>
  <c r="G8"/>
  <c r="H7"/>
  <c r="G7"/>
  <c r="H6"/>
  <c r="G6"/>
  <c r="H5"/>
  <c r="G5"/>
  <c r="F4"/>
  <c r="E4"/>
  <c r="E40" s="1"/>
  <c r="D4"/>
  <c r="D40" s="1"/>
  <c r="C4"/>
  <c r="C40" s="1"/>
  <c r="H33" i="21"/>
  <c r="E38" i="19"/>
  <c r="E25" i="20"/>
  <c r="F44"/>
  <c r="F45"/>
  <c r="F22"/>
  <c r="F25"/>
  <c r="D43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20"/>
  <c r="D6"/>
  <c r="D7"/>
  <c r="D8"/>
  <c r="D9"/>
  <c r="D10"/>
  <c r="D11"/>
  <c r="D12"/>
  <c r="D13"/>
  <c r="D14"/>
  <c r="D15"/>
  <c r="D16"/>
  <c r="D17"/>
  <c r="D5"/>
  <c r="C44"/>
  <c r="C45"/>
  <c r="C47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20"/>
  <c r="C17"/>
  <c r="C6"/>
  <c r="C7"/>
  <c r="C8"/>
  <c r="C9"/>
  <c r="C10"/>
  <c r="C11"/>
  <c r="C12"/>
  <c r="C13"/>
  <c r="C14"/>
  <c r="C15"/>
  <c r="C16"/>
  <c r="F41" i="25" l="1"/>
  <c r="E41"/>
  <c r="F40" i="26"/>
  <c r="F41" s="1"/>
  <c r="H42"/>
  <c r="H37"/>
  <c r="H18"/>
  <c r="H19"/>
  <c r="C48"/>
  <c r="C41"/>
  <c r="E48"/>
  <c r="E41"/>
  <c r="D41"/>
  <c r="D48"/>
  <c r="G4"/>
  <c r="G18"/>
  <c r="G19"/>
  <c r="G37"/>
  <c r="G42"/>
  <c r="H43"/>
  <c r="H4"/>
  <c r="C5" i="20"/>
  <c r="C4" s="1"/>
  <c r="C19" i="21"/>
  <c r="C18"/>
  <c r="D19"/>
  <c r="D18"/>
  <c r="E17" i="20"/>
  <c r="E47" i="21"/>
  <c r="G47" s="1"/>
  <c r="G46"/>
  <c r="G45"/>
  <c r="G44"/>
  <c r="E43"/>
  <c r="G43" s="1"/>
  <c r="F42"/>
  <c r="E42"/>
  <c r="D42"/>
  <c r="C42"/>
  <c r="H39"/>
  <c r="G39"/>
  <c r="H38"/>
  <c r="F37"/>
  <c r="E37"/>
  <c r="H35"/>
  <c r="G35"/>
  <c r="H34"/>
  <c r="G34"/>
  <c r="G33"/>
  <c r="H32"/>
  <c r="G32"/>
  <c r="H31"/>
  <c r="G31"/>
  <c r="H30"/>
  <c r="H29"/>
  <c r="G29"/>
  <c r="H28"/>
  <c r="G28"/>
  <c r="G27"/>
  <c r="H26"/>
  <c r="G26"/>
  <c r="G25"/>
  <c r="H24"/>
  <c r="G24"/>
  <c r="H23"/>
  <c r="G23"/>
  <c r="H22"/>
  <c r="G22"/>
  <c r="H21"/>
  <c r="G21"/>
  <c r="H20"/>
  <c r="G20"/>
  <c r="F19"/>
  <c r="F18"/>
  <c r="E18"/>
  <c r="G17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H5"/>
  <c r="G5"/>
  <c r="F4"/>
  <c r="F40" s="1"/>
  <c r="E4"/>
  <c r="E40" s="1"/>
  <c r="D4"/>
  <c r="C4"/>
  <c r="G45" i="20"/>
  <c r="G44"/>
  <c r="D42"/>
  <c r="C42"/>
  <c r="G25"/>
  <c r="D19"/>
  <c r="C19"/>
  <c r="D18"/>
  <c r="C18"/>
  <c r="D4"/>
  <c r="E18" i="19"/>
  <c r="E19"/>
  <c r="E36"/>
  <c r="F27" i="18"/>
  <c r="F30" i="19"/>
  <c r="E43"/>
  <c r="E47"/>
  <c r="F37"/>
  <c r="E27" i="18"/>
  <c r="E33"/>
  <c r="E39"/>
  <c r="E38"/>
  <c r="E36"/>
  <c r="E35"/>
  <c r="E34"/>
  <c r="E32"/>
  <c r="E31"/>
  <c r="E30"/>
  <c r="E29"/>
  <c r="E28"/>
  <c r="E26"/>
  <c r="E23"/>
  <c r="E24"/>
  <c r="E22"/>
  <c r="E21"/>
  <c r="E20"/>
  <c r="E14"/>
  <c r="E16"/>
  <c r="E15"/>
  <c r="E13"/>
  <c r="E12"/>
  <c r="E11"/>
  <c r="E10"/>
  <c r="E9"/>
  <c r="E5"/>
  <c r="E8"/>
  <c r="E7"/>
  <c r="H35" i="19"/>
  <c r="H34"/>
  <c r="F5" i="18"/>
  <c r="G40" i="26" l="1"/>
  <c r="F48"/>
  <c r="H48" s="1"/>
  <c r="H40"/>
  <c r="E5" i="20"/>
  <c r="E10"/>
  <c r="E12"/>
  <c r="E15"/>
  <c r="E14"/>
  <c r="E21"/>
  <c r="E24"/>
  <c r="E26"/>
  <c r="E29"/>
  <c r="E31"/>
  <c r="E34"/>
  <c r="E36"/>
  <c r="E39"/>
  <c r="E27"/>
  <c r="F27"/>
  <c r="E7"/>
  <c r="F5"/>
  <c r="E8"/>
  <c r="E9"/>
  <c r="E11"/>
  <c r="E13"/>
  <c r="E16"/>
  <c r="E20"/>
  <c r="E22"/>
  <c r="G22" s="1"/>
  <c r="E23"/>
  <c r="E28"/>
  <c r="E30"/>
  <c r="E32"/>
  <c r="E35"/>
  <c r="E38"/>
  <c r="E33"/>
  <c r="H41" i="26"/>
  <c r="G41"/>
  <c r="D40" i="20"/>
  <c r="D41" s="1"/>
  <c r="H5"/>
  <c r="E19"/>
  <c r="G27"/>
  <c r="E18" i="18"/>
  <c r="G5" i="20"/>
  <c r="C40"/>
  <c r="C48" s="1"/>
  <c r="D40" i="21"/>
  <c r="D48" s="1"/>
  <c r="C40"/>
  <c r="C41" s="1"/>
  <c r="H42"/>
  <c r="G19"/>
  <c r="G18"/>
  <c r="E48"/>
  <c r="E41"/>
  <c r="C48"/>
  <c r="D41"/>
  <c r="F41"/>
  <c r="H40"/>
  <c r="F48"/>
  <c r="G40"/>
  <c r="G37"/>
  <c r="H4"/>
  <c r="H18"/>
  <c r="H19"/>
  <c r="G30"/>
  <c r="G36"/>
  <c r="H37"/>
  <c r="G38"/>
  <c r="G42"/>
  <c r="H43"/>
  <c r="H47"/>
  <c r="G4"/>
  <c r="H36"/>
  <c r="E18" i="20"/>
  <c r="E37" i="19"/>
  <c r="H37" s="1"/>
  <c r="E6" i="18"/>
  <c r="E37"/>
  <c r="E25"/>
  <c r="F47"/>
  <c r="F46"/>
  <c r="F43"/>
  <c r="F39"/>
  <c r="F38"/>
  <c r="F36"/>
  <c r="H36" s="1"/>
  <c r="F35"/>
  <c r="F34"/>
  <c r="F33"/>
  <c r="F32"/>
  <c r="F31"/>
  <c r="F29"/>
  <c r="F28"/>
  <c r="F26"/>
  <c r="F24"/>
  <c r="F23"/>
  <c r="F21"/>
  <c r="F20"/>
  <c r="F17"/>
  <c r="F16"/>
  <c r="F12"/>
  <c r="F13"/>
  <c r="F14"/>
  <c r="F11"/>
  <c r="G11" s="1"/>
  <c r="F10"/>
  <c r="F9"/>
  <c r="F8"/>
  <c r="F7"/>
  <c r="F6"/>
  <c r="G47" i="19"/>
  <c r="G46"/>
  <c r="G45"/>
  <c r="G44"/>
  <c r="H43"/>
  <c r="F42"/>
  <c r="D42"/>
  <c r="C42"/>
  <c r="H39"/>
  <c r="G39"/>
  <c r="H38"/>
  <c r="G38"/>
  <c r="C37"/>
  <c r="H36"/>
  <c r="G36"/>
  <c r="G35"/>
  <c r="G34"/>
  <c r="G33"/>
  <c r="H32"/>
  <c r="G32"/>
  <c r="H31"/>
  <c r="G31"/>
  <c r="H30"/>
  <c r="H29"/>
  <c r="G29"/>
  <c r="H28"/>
  <c r="G28"/>
  <c r="G27"/>
  <c r="H26"/>
  <c r="G26"/>
  <c r="G25"/>
  <c r="H24"/>
  <c r="G24"/>
  <c r="H23"/>
  <c r="G23"/>
  <c r="H22"/>
  <c r="G22"/>
  <c r="H21"/>
  <c r="G21"/>
  <c r="H20"/>
  <c r="G20"/>
  <c r="F19"/>
  <c r="D19"/>
  <c r="C19"/>
  <c r="F18"/>
  <c r="D18"/>
  <c r="C18"/>
  <c r="G17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H5"/>
  <c r="G5"/>
  <c r="F4"/>
  <c r="F40" s="1"/>
  <c r="E4"/>
  <c r="E40" s="1"/>
  <c r="D4"/>
  <c r="D40" s="1"/>
  <c r="C4"/>
  <c r="C40" s="1"/>
  <c r="G45" i="18"/>
  <c r="G44"/>
  <c r="D42"/>
  <c r="C42"/>
  <c r="G35"/>
  <c r="G27"/>
  <c r="G25"/>
  <c r="H24"/>
  <c r="G22"/>
  <c r="D19"/>
  <c r="C19"/>
  <c r="D18"/>
  <c r="C18"/>
  <c r="G17"/>
  <c r="G14"/>
  <c r="G8"/>
  <c r="D4"/>
  <c r="C4"/>
  <c r="G16" l="1"/>
  <c r="G48" i="26"/>
  <c r="H29" i="18"/>
  <c r="F6" i="20"/>
  <c r="F8"/>
  <c r="G8" s="1"/>
  <c r="H10" i="18"/>
  <c r="H12"/>
  <c r="F17" i="20"/>
  <c r="G17" s="1"/>
  <c r="G21" i="18"/>
  <c r="F28" i="20"/>
  <c r="G28" s="1"/>
  <c r="H33" i="18"/>
  <c r="F38" i="20"/>
  <c r="H38" s="1"/>
  <c r="F42" i="18"/>
  <c r="E37" i="20"/>
  <c r="F7"/>
  <c r="F9"/>
  <c r="F11"/>
  <c r="F13"/>
  <c r="F16"/>
  <c r="G16" s="1"/>
  <c r="F20"/>
  <c r="F23"/>
  <c r="F32"/>
  <c r="G32" s="1"/>
  <c r="F34"/>
  <c r="F36"/>
  <c r="G36" s="1"/>
  <c r="H39" i="18"/>
  <c r="F46" i="20"/>
  <c r="G46" s="1"/>
  <c r="E6"/>
  <c r="E4" s="1"/>
  <c r="D48"/>
  <c r="H9" i="18"/>
  <c r="G13"/>
  <c r="G20"/>
  <c r="G9"/>
  <c r="G32"/>
  <c r="G34"/>
  <c r="G36"/>
  <c r="G46"/>
  <c r="C41" i="20"/>
  <c r="G7"/>
  <c r="H7"/>
  <c r="G9"/>
  <c r="H9"/>
  <c r="G11"/>
  <c r="H11"/>
  <c r="G13"/>
  <c r="H13"/>
  <c r="G20"/>
  <c r="H23"/>
  <c r="G23"/>
  <c r="H26" i="18"/>
  <c r="F26" i="20"/>
  <c r="G29" i="18"/>
  <c r="F29" i="20"/>
  <c r="H34"/>
  <c r="G34"/>
  <c r="G39" i="18"/>
  <c r="F39" i="20"/>
  <c r="H36"/>
  <c r="H6"/>
  <c r="H8"/>
  <c r="G10" i="18"/>
  <c r="F10" i="20"/>
  <c r="H14" i="18"/>
  <c r="F14" i="20"/>
  <c r="G12" i="18"/>
  <c r="F12" i="20"/>
  <c r="H21" i="18"/>
  <c r="F21" i="20"/>
  <c r="G24" i="18"/>
  <c r="F24" i="20"/>
  <c r="G31" i="18"/>
  <c r="F31" i="20"/>
  <c r="G33" i="18"/>
  <c r="F33" i="20"/>
  <c r="H35" i="18"/>
  <c r="F35" i="20"/>
  <c r="G38"/>
  <c r="E47" i="18"/>
  <c r="G47" s="1"/>
  <c r="F47" i="20"/>
  <c r="E40"/>
  <c r="E41" s="1"/>
  <c r="H28"/>
  <c r="E43" i="18"/>
  <c r="E42" s="1"/>
  <c r="F43" i="20"/>
  <c r="G48" i="21"/>
  <c r="H48"/>
  <c r="H41"/>
  <c r="G41"/>
  <c r="F19" i="18"/>
  <c r="F18"/>
  <c r="G26"/>
  <c r="G23"/>
  <c r="H47"/>
  <c r="H7"/>
  <c r="H6"/>
  <c r="E19"/>
  <c r="G7"/>
  <c r="G6"/>
  <c r="E4"/>
  <c r="E40" s="1"/>
  <c r="H18" i="19"/>
  <c r="H19"/>
  <c r="E42"/>
  <c r="G42" s="1"/>
  <c r="G37"/>
  <c r="F37" i="18"/>
  <c r="G43"/>
  <c r="H38"/>
  <c r="F30"/>
  <c r="G28"/>
  <c r="G18" i="19"/>
  <c r="G19"/>
  <c r="F15" i="18"/>
  <c r="F4"/>
  <c r="G5"/>
  <c r="D40"/>
  <c r="D41" s="1"/>
  <c r="C40"/>
  <c r="C41" s="1"/>
  <c r="D48" i="19"/>
  <c r="D41"/>
  <c r="G40"/>
  <c r="F48"/>
  <c r="F41"/>
  <c r="H40"/>
  <c r="C48"/>
  <c r="C41"/>
  <c r="E48"/>
  <c r="E41"/>
  <c r="H4"/>
  <c r="G30"/>
  <c r="G43"/>
  <c r="H47"/>
  <c r="G4"/>
  <c r="C48" i="18"/>
  <c r="H5"/>
  <c r="H8"/>
  <c r="H11"/>
  <c r="H13"/>
  <c r="H23"/>
  <c r="H28"/>
  <c r="H31"/>
  <c r="H34"/>
  <c r="G38"/>
  <c r="H43" l="1"/>
  <c r="G6" i="20"/>
  <c r="G37" i="18"/>
  <c r="H42"/>
  <c r="G42"/>
  <c r="F19" i="20"/>
  <c r="H19" s="1"/>
  <c r="F4"/>
  <c r="H4" s="1"/>
  <c r="G19"/>
  <c r="H15" i="18"/>
  <c r="F15" i="20"/>
  <c r="H30" i="18"/>
  <c r="F30" i="20"/>
  <c r="H39"/>
  <c r="G39"/>
  <c r="G29"/>
  <c r="H29"/>
  <c r="G26"/>
  <c r="H26"/>
  <c r="H37" i="18"/>
  <c r="F37" i="20"/>
  <c r="E47"/>
  <c r="G47" s="1"/>
  <c r="H35"/>
  <c r="G35"/>
  <c r="H33"/>
  <c r="G33"/>
  <c r="G31"/>
  <c r="H31"/>
  <c r="H24"/>
  <c r="G24"/>
  <c r="H21"/>
  <c r="G21"/>
  <c r="G12"/>
  <c r="H12"/>
  <c r="G14"/>
  <c r="H14"/>
  <c r="G10"/>
  <c r="H10"/>
  <c r="F18"/>
  <c r="F42"/>
  <c r="E43"/>
  <c r="H43" s="1"/>
  <c r="H19" i="18"/>
  <c r="G18"/>
  <c r="G19"/>
  <c r="H18"/>
  <c r="F40"/>
  <c r="F41" s="1"/>
  <c r="H4"/>
  <c r="E48"/>
  <c r="E41"/>
  <c r="H40"/>
  <c r="H42" i="19"/>
  <c r="G30" i="18"/>
  <c r="G15"/>
  <c r="G4"/>
  <c r="D48"/>
  <c r="G41" i="19"/>
  <c r="H41"/>
  <c r="G48"/>
  <c r="H48"/>
  <c r="D39" i="25" l="1"/>
  <c r="E39" s="1"/>
  <c r="G41" i="18"/>
  <c r="F40" i="20"/>
  <c r="G40" s="1"/>
  <c r="G4"/>
  <c r="G37"/>
  <c r="H37"/>
  <c r="H47"/>
  <c r="H18"/>
  <c r="G18"/>
  <c r="G30"/>
  <c r="H30"/>
  <c r="H15"/>
  <c r="G15"/>
  <c r="G43"/>
  <c r="E42"/>
  <c r="E48" s="1"/>
  <c r="H41" i="18"/>
  <c r="G40"/>
  <c r="F48"/>
  <c r="G48" s="1"/>
  <c r="F39" i="25" l="1"/>
  <c r="D47"/>
  <c r="D40"/>
  <c r="F48" i="20"/>
  <c r="H48" s="1"/>
  <c r="F41"/>
  <c r="H41" s="1"/>
  <c r="H40"/>
  <c r="G41"/>
  <c r="G42"/>
  <c r="H42"/>
  <c r="G48"/>
  <c r="H48" i="18"/>
  <c r="F40" i="25" l="1"/>
  <c r="E40"/>
  <c r="F47"/>
  <c r="E47"/>
</calcChain>
</file>

<file path=xl/sharedStrings.xml><?xml version="1.0" encoding="utf-8"?>
<sst xmlns="http://schemas.openxmlformats.org/spreadsheetml/2006/main" count="342" uniqueCount="89">
  <si>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</si>
  <si>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</si>
  <si>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</si>
  <si>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</si>
  <si>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</si>
  <si>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</si>
  <si>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</si>
  <si>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</si>
  <si>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</si>
  <si>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</si>
  <si>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</si>
  <si>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%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</si>
  <si>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</si>
  <si>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</si>
  <si>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</si>
  <si>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</si>
  <si>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(тыс. руб.)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</si>
  <si>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</si>
  <si>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</si>
  <si>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>Страх.средства на внедрение стандартов мед. помощи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</si>
  <si>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</si>
  <si>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</si>
  <si>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</si>
  <si>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</si>
  <si>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</si>
  <si>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</si>
  <si>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</si>
  <si>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</si>
  <si>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</si>
  <si>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</si>
  <si>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</si>
  <si>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</si>
  <si>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</si>
  <si>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</si>
  <si>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</si>
  <si>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</si>
  <si>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</si>
  <si>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</si>
  <si>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</si>
  <si>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</si>
  <si>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</si>
  <si>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</si>
  <si>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</si>
  <si>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</si>
  <si>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</si>
  <si>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</si>
  <si>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</si>
  <si>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Доходы от предоставления на платной основе парковок (парковочных мест)</t>
  </si>
  <si>
    <t>за правонарушение в области дорожного движения</t>
  </si>
  <si>
    <t>Прочие безвозмездные поступления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</si>
  <si>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</si>
  <si>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</si>
  <si>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</si>
  <si>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находящихся в государственной и муниципальной собственности</t>
  </si>
  <si>
    <t xml:space="preserve">Сравнительный анализ поступления доходов за 7 месяцев 2013-2014 г. </t>
  </si>
  <si>
    <t>План на                                         7 месяцев 2013 года</t>
  </si>
  <si>
    <t>План на                                         июль 2013 года</t>
  </si>
  <si>
    <t>Факт за                                 июль 2013 года на 31.06.2013 года</t>
  </si>
  <si>
    <t xml:space="preserve">Сравнительный анализ поступления доходов за июль 2013-2014 г. </t>
  </si>
  <si>
    <t>Факт за                                 7 месяцев 2013 года на 31.07.2013 года</t>
  </si>
  <si>
    <t>План на                                         июль 2014 года</t>
  </si>
  <si>
    <t>План на                                         7 месяцев    2014 года</t>
  </si>
  <si>
    <t>Факт за                                 7 месяцев 2014 года на 31.07.2014 года</t>
  </si>
  <si>
    <t>Факт за                                 июль 2014 года на 31.07.2014 года</t>
  </si>
  <si>
    <t>План на                                         август 2013 года</t>
  </si>
  <si>
    <t xml:space="preserve">Сравнительный анализ поступления доходов за август 2013-2014 г. </t>
  </si>
  <si>
    <t>План на                                         август 2014 года</t>
  </si>
  <si>
    <t xml:space="preserve">Сравнительный анализ поступления доходов за 8 месяцев 2013-2014 г. </t>
  </si>
  <si>
    <t>План на                                         8 месяцев 2013 года</t>
  </si>
  <si>
    <t>План на                                         8 месяцев    2014 года</t>
  </si>
  <si>
    <t xml:space="preserve"> =+ 3420,00</t>
  </si>
  <si>
    <t>дотации</t>
  </si>
  <si>
    <t>Факт за                                 август 2013 года на 30.08.2013 года</t>
  </si>
  <si>
    <t>Факт за                                 8 месяцев 2013 года на 30.08.2013 года</t>
  </si>
  <si>
    <t>Факт за                                 август 2014 года на 29.08.2014 года</t>
  </si>
  <si>
    <t>Факт за                                 8 месяцев 2014 года на 29.08.2014 года</t>
  </si>
  <si>
    <t>План на                                         сентябрь 2013 года</t>
  </si>
  <si>
    <t>План на                                         сентябрь 2014 года</t>
  </si>
  <si>
    <t xml:space="preserve">Сравнительный анализ поступления доходов за сентябрь 2013-2014 г. </t>
  </si>
  <si>
    <t>Факт за                                 сентябрь 2013 года на 30.09.2013 года</t>
  </si>
  <si>
    <t>Факт за                                 сентябрь 2014 года на 30.09.2014 года</t>
  </si>
  <si>
    <t>% исполнения плана на 2014 год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</si>
  <si>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</si>
  <si>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Сравнительный анализ поступления доходов за 12 месяцев 2013-2014 г. </t>
  </si>
  <si>
    <t>План на                                         12 месяцев    2014 года</t>
  </si>
  <si>
    <t xml:space="preserve">Факт за                                 12 месяцев 2014 года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</si>
  <si>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</si>
  <si>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Заместитель главы администрации города Ставрополя,</t>
  </si>
  <si>
    <t>руководитель комитета финансов и бюджета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</si>
</sst>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79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4" fontId="2" fillId="0" borderId="2" xfId="0" applyNumberFormat="1" applyFont="1" applyFill="1" applyBorder="1"/>
    <xf numFmtId="0" fontId="3" fillId="0" borderId="0" xfId="0" applyFont="1" applyFill="1"/>
    <xf numFmtId="4" fontId="2" fillId="0" borderId="3" xfId="0" applyNumberFormat="1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/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4" fillId="0" borderId="9" xfId="0" applyFont="1" applyFill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/>
    </xf>
    <xf numFmtId="164" fontId="2" fillId="0" borderId="15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4" fontId="2" fillId="0" borderId="5" xfId="0" applyNumberFormat="1" applyFont="1" applyFill="1" applyBorder="1"/>
    <xf numFmtId="164" fontId="2" fillId="0" borderId="16" xfId="0" applyNumberFormat="1" applyFont="1" applyFill="1" applyBorder="1"/>
    <xf numFmtId="0" fontId="5" fillId="0" borderId="2" xfId="0" applyFont="1" applyFill="1" applyBorder="1" applyAlignment="1">
      <alignment wrapText="1"/>
    </xf>
    <xf numFmtId="4" fontId="5" fillId="0" borderId="2" xfId="0" applyNumberFormat="1" applyFont="1" applyFill="1" applyBorder="1"/>
    <xf numFmtId="4" fontId="6" fillId="0" borderId="2" xfId="0" applyNumberFormat="1" applyFont="1" applyFill="1" applyBorder="1"/>
    <xf numFmtId="0" fontId="6" fillId="0" borderId="2" xfId="0" applyFont="1" applyFill="1" applyBorder="1" applyAlignment="1">
      <alignment wrapText="1"/>
    </xf>
    <xf numFmtId="4" fontId="2" fillId="0" borderId="11" xfId="0" applyNumberFormat="1" applyFont="1" applyFill="1" applyBorder="1"/>
    <xf numFmtId="4" fontId="1" fillId="0" borderId="11" xfId="0" applyNumberFormat="1" applyFont="1" applyFill="1" applyBorder="1"/>
    <xf numFmtId="164" fontId="6" fillId="0" borderId="11" xfId="0" applyNumberFormat="1" applyFont="1" applyFill="1" applyBorder="1"/>
    <xf numFmtId="0" fontId="0" fillId="0" borderId="0" xfId="0" applyAlignment="1">
      <alignment vertical="top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4" fontId="1" fillId="2" borderId="2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4" fontId="1" fillId="3" borderId="2" xfId="0" applyNumberFormat="1" applyFont="1" applyFill="1" applyBorder="1"/>
    <xf numFmtId="0" fontId="1" fillId="0" borderId="1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6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opLeftCell="A25" workbookViewId="0">
      <selection activeCell="F37" sqref="F37"/>
    </sheetView>
  </sheetViews>
  <sheetFormatPr defaultRowHeight="12.75"/>
  <cols>
    <col min="1" max="1" width="6.85546875" customWidth="1"/>
    <col min="2" max="2" width="50.85546875" customWidth="1"/>
    <col min="3" max="3" width="11" customWidth="1"/>
    <col min="4" max="4" width="11.5703125" customWidth="1"/>
    <col min="5" max="5" width="11.140625" customWidth="1"/>
    <col min="6" max="6" width="11.7109375" customWidth="1"/>
    <col min="7" max="7" width="11.140625" customWidth="1"/>
    <col min="8" max="8" width="8.42578125" customWidth="1"/>
  </cols>
  <sheetData>
    <row r="1" spans="1:9">
      <c r="A1" s="8"/>
      <c r="B1" s="66" t="s">
        <v>54</v>
      </c>
      <c r="C1" s="66"/>
      <c r="D1" s="66"/>
      <c r="E1" s="66"/>
      <c r="F1" s="66"/>
      <c r="G1" s="66"/>
      <c r="H1" s="66"/>
      <c r="I1" s="66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2.25" customHeight="1">
      <c r="A3" s="21"/>
      <c r="B3" s="22"/>
      <c r="C3" s="23" t="s">
        <v>55</v>
      </c>
      <c r="D3" s="17" t="s">
        <v>59</v>
      </c>
      <c r="E3" s="23" t="s">
        <v>61</v>
      </c>
      <c r="F3" s="17" t="s">
        <v>62</v>
      </c>
      <c r="G3" s="18" t="s">
        <v>17</v>
      </c>
      <c r="H3" s="24" t="s">
        <v>11</v>
      </c>
      <c r="I3" s="9"/>
    </row>
    <row r="4" spans="1:9">
      <c r="A4" s="25"/>
      <c r="B4" s="14" t="s">
        <v>8</v>
      </c>
      <c r="C4" s="15">
        <f>C5+C6+C7+C8+C9+C10+C11+C14+C17</f>
        <v>1506499.76</v>
      </c>
      <c r="D4" s="15">
        <f>D5+D6+D7+D8+D9+D10+D11+D14+D17</f>
        <v>1565791.4700000002</v>
      </c>
      <c r="E4" s="15">
        <f>E5+E6+E7+E8+E9+E10+E11+E14+E17</f>
        <v>1408080.8800000001</v>
      </c>
      <c r="F4" s="15">
        <f>F5+F6+F7+F8+F9+F10+F11+F14+F17</f>
        <v>1414871.6509999996</v>
      </c>
      <c r="G4" s="15">
        <f t="shared" ref="G4:G25" si="0">F4-E4</f>
        <v>6790.770999999484</v>
      </c>
      <c r="H4" s="26">
        <f>F4/E4*100</f>
        <v>100.48227137350231</v>
      </c>
      <c r="I4" s="10"/>
    </row>
    <row r="5" spans="1:9">
      <c r="A5" s="19">
        <v>1</v>
      </c>
      <c r="B5" s="2" t="s">
        <v>0</v>
      </c>
      <c r="C5" s="5">
        <v>960706.24</v>
      </c>
      <c r="D5" s="5">
        <v>977090.75</v>
      </c>
      <c r="E5" s="5">
        <f>647740.5+Июль!E5</f>
        <v>785609.5</v>
      </c>
      <c r="F5" s="5">
        <f>623569.652+Июль!F5</f>
        <v>752680.34600000002</v>
      </c>
      <c r="G5" s="5">
        <f t="shared" si="0"/>
        <v>-32929.15399999998</v>
      </c>
      <c r="H5" s="27">
        <f>F5/E5*100</f>
        <v>95.808457764321844</v>
      </c>
      <c r="I5" s="9"/>
    </row>
    <row r="6" spans="1:9">
      <c r="A6" s="19">
        <v>2</v>
      </c>
      <c r="B6" s="2" t="s">
        <v>44</v>
      </c>
      <c r="C6" s="5">
        <v>0</v>
      </c>
      <c r="D6" s="5">
        <v>0</v>
      </c>
      <c r="E6" s="5">
        <f>10599.44+Июль!E6</f>
        <v>12513.24</v>
      </c>
      <c r="F6" s="5">
        <f>7383.224+Июль!F6</f>
        <v>9956.2939999999999</v>
      </c>
      <c r="G6" s="5">
        <f t="shared" si="0"/>
        <v>-2556.9459999999999</v>
      </c>
      <c r="H6" s="27">
        <f>F6/E6*100</f>
        <v>79.566075612711018</v>
      </c>
      <c r="I6" s="9"/>
    </row>
    <row r="7" spans="1:9" ht="23.25" customHeight="1">
      <c r="A7" s="40">
        <v>3</v>
      </c>
      <c r="B7" s="2" t="s">
        <v>6</v>
      </c>
      <c r="C7" s="5">
        <v>258914.22</v>
      </c>
      <c r="D7" s="5">
        <v>290174.48</v>
      </c>
      <c r="E7" s="5">
        <f>207098.42+Июль!E7</f>
        <v>299830.42000000004</v>
      </c>
      <c r="F7" s="5">
        <f>210093.043+Июль!F7</f>
        <v>301144.97600000002</v>
      </c>
      <c r="G7" s="5">
        <f t="shared" si="0"/>
        <v>1314.5559999999823</v>
      </c>
      <c r="H7" s="27">
        <f t="shared" ref="H7:H15" si="1">F7/E7*100</f>
        <v>100.43843316498706</v>
      </c>
      <c r="I7" s="9"/>
    </row>
    <row r="8" spans="1:9">
      <c r="A8" s="40">
        <v>4</v>
      </c>
      <c r="B8" s="2" t="s">
        <v>7</v>
      </c>
      <c r="C8" s="5">
        <v>332.16</v>
      </c>
      <c r="D8" s="5">
        <v>716.58</v>
      </c>
      <c r="E8" s="5">
        <f>776.41+Июль!E8</f>
        <v>792.99</v>
      </c>
      <c r="F8" s="5">
        <f>807.334+Июль!F8</f>
        <v>809.60299999999995</v>
      </c>
      <c r="G8" s="5">
        <f t="shared" si="0"/>
        <v>16.612999999999943</v>
      </c>
      <c r="H8" s="27">
        <f>F8/E8*100</f>
        <v>102.0949822822482</v>
      </c>
      <c r="I8" s="9"/>
    </row>
    <row r="9" spans="1:9" ht="12.75" customHeight="1">
      <c r="A9" s="40">
        <v>5</v>
      </c>
      <c r="B9" s="2" t="s">
        <v>31</v>
      </c>
      <c r="C9" s="5">
        <v>580</v>
      </c>
      <c r="D9" s="5">
        <v>2990.25</v>
      </c>
      <c r="E9" s="5">
        <f>2198.8+Июль!E9</f>
        <v>3315.9</v>
      </c>
      <c r="F9" s="5">
        <f>5993.112+Июль!F9</f>
        <v>6329.3019999999997</v>
      </c>
      <c r="G9" s="5">
        <f t="shared" si="0"/>
        <v>3013.4019999999996</v>
      </c>
      <c r="H9" s="27">
        <f t="shared" si="1"/>
        <v>190.87734853282669</v>
      </c>
      <c r="I9" s="9"/>
    </row>
    <row r="10" spans="1:9">
      <c r="A10" s="40">
        <v>6</v>
      </c>
      <c r="B10" s="2" t="s">
        <v>1</v>
      </c>
      <c r="C10" s="5">
        <v>33487.019999999997</v>
      </c>
      <c r="D10" s="5">
        <v>28894.27</v>
      </c>
      <c r="E10" s="5">
        <f>21600.02+Июль!E10</f>
        <v>31017.78</v>
      </c>
      <c r="F10" s="5">
        <f>26908.467+Июль!F10</f>
        <v>33273.214</v>
      </c>
      <c r="G10" s="5">
        <f t="shared" si="0"/>
        <v>2255.4340000000011</v>
      </c>
      <c r="H10" s="27">
        <f t="shared" si="1"/>
        <v>107.27142303543322</v>
      </c>
      <c r="I10" s="9"/>
    </row>
    <row r="11" spans="1:9">
      <c r="A11" s="63">
        <v>7</v>
      </c>
      <c r="B11" s="2" t="s">
        <v>21</v>
      </c>
      <c r="C11" s="5">
        <v>221515.71</v>
      </c>
      <c r="D11" s="5">
        <v>236759.04000000001</v>
      </c>
      <c r="E11" s="5">
        <f>173752.2+Июль!E11</f>
        <v>245500.72000000003</v>
      </c>
      <c r="F11" s="5">
        <f>224407.959+Июль!F11</f>
        <v>265222.16399999999</v>
      </c>
      <c r="G11" s="5">
        <f t="shared" si="0"/>
        <v>19721.443999999959</v>
      </c>
      <c r="H11" s="27">
        <f t="shared" si="1"/>
        <v>108.03315118587022</v>
      </c>
      <c r="I11" s="9"/>
    </row>
    <row r="12" spans="1:9">
      <c r="A12" s="67"/>
      <c r="B12" s="32" t="s">
        <v>38</v>
      </c>
      <c r="C12" s="33">
        <v>39069.870000000003</v>
      </c>
      <c r="D12" s="33">
        <v>42217.2</v>
      </c>
      <c r="E12" s="5">
        <f>27291+Июль!E12</f>
        <v>41814.9</v>
      </c>
      <c r="F12" s="33">
        <f>35844.395+Июль!F12</f>
        <v>46214.671999999999</v>
      </c>
      <c r="G12" s="33">
        <f t="shared" si="0"/>
        <v>4399.7719999999972</v>
      </c>
      <c r="H12" s="38">
        <f t="shared" si="1"/>
        <v>110.52201966284744</v>
      </c>
      <c r="I12" s="12"/>
    </row>
    <row r="13" spans="1:9">
      <c r="A13" s="68"/>
      <c r="B13" s="32" t="s">
        <v>39</v>
      </c>
      <c r="C13" s="33">
        <v>182445.84</v>
      </c>
      <c r="D13" s="33">
        <v>194541.84</v>
      </c>
      <c r="E13" s="5">
        <f>146461.2+Июль!E13</f>
        <v>203685.82</v>
      </c>
      <c r="F13" s="33">
        <f>188563.564+Июль!F13</f>
        <v>219007.49200000003</v>
      </c>
      <c r="G13" s="33">
        <f t="shared" si="0"/>
        <v>15321.67200000002</v>
      </c>
      <c r="H13" s="38">
        <f t="shared" si="1"/>
        <v>107.5222084679238</v>
      </c>
      <c r="I13" s="12"/>
    </row>
    <row r="14" spans="1:9">
      <c r="A14" s="63">
        <v>8</v>
      </c>
      <c r="B14" s="2" t="s">
        <v>22</v>
      </c>
      <c r="C14" s="5">
        <v>30952.35</v>
      </c>
      <c r="D14" s="5">
        <v>29162.06</v>
      </c>
      <c r="E14" s="42">
        <f>23723.16+5777.17</f>
        <v>29500.33</v>
      </c>
      <c r="F14" s="5">
        <f>37404.001+Июль!F14</f>
        <v>45538.450999999994</v>
      </c>
      <c r="G14" s="5">
        <f>F14-E14</f>
        <v>16038.120999999992</v>
      </c>
      <c r="H14" s="27">
        <f t="shared" si="1"/>
        <v>154.36590370345007</v>
      </c>
      <c r="I14" s="9"/>
    </row>
    <row r="15" spans="1:9">
      <c r="A15" s="64"/>
      <c r="B15" s="32" t="s">
        <v>40</v>
      </c>
      <c r="C15" s="34">
        <v>29700.73</v>
      </c>
      <c r="D15" s="34">
        <v>28994.06</v>
      </c>
      <c r="E15" s="42">
        <f>22823.16+Июль!E15</f>
        <v>28600.33</v>
      </c>
      <c r="F15" s="34">
        <f>F14-F16</f>
        <v>45433.450999999994</v>
      </c>
      <c r="G15" s="34">
        <f t="shared" si="0"/>
        <v>16833.120999999992</v>
      </c>
      <c r="H15" s="38">
        <f t="shared" si="1"/>
        <v>158.85638732140498</v>
      </c>
      <c r="I15" s="9"/>
    </row>
    <row r="16" spans="1:9">
      <c r="A16" s="65"/>
      <c r="B16" s="32" t="s">
        <v>41</v>
      </c>
      <c r="C16" s="34">
        <v>1251.6199999999999</v>
      </c>
      <c r="D16" s="34">
        <v>168</v>
      </c>
      <c r="E16" s="42">
        <f>900+Июль!E16</f>
        <v>900</v>
      </c>
      <c r="F16" s="34">
        <f>90+Июль!F16</f>
        <v>105</v>
      </c>
      <c r="G16" s="34">
        <f t="shared" si="0"/>
        <v>-795</v>
      </c>
      <c r="H16" s="38">
        <v>0</v>
      </c>
      <c r="I16" s="9"/>
    </row>
    <row r="17" spans="1:9" ht="24" customHeight="1">
      <c r="A17" s="40">
        <v>9</v>
      </c>
      <c r="B17" s="2" t="s">
        <v>27</v>
      </c>
      <c r="C17" s="5">
        <v>12.06</v>
      </c>
      <c r="D17" s="5">
        <v>4.04</v>
      </c>
      <c r="E17" s="5">
        <v>0</v>
      </c>
      <c r="F17" s="5">
        <f>-94.242+Июль!F17</f>
        <v>-82.699000000000012</v>
      </c>
      <c r="G17" s="5">
        <f t="shared" si="0"/>
        <v>-82.699000000000012</v>
      </c>
      <c r="H17" s="27">
        <v>0</v>
      </c>
      <c r="I17" s="9"/>
    </row>
    <row r="18" spans="1:9">
      <c r="A18" s="28"/>
      <c r="B18" s="7" t="s">
        <v>9</v>
      </c>
      <c r="C18" s="11">
        <f>C20+C21+C23+C24+C26+C28+C31+C32+C33+C34+C35+C36+C39+C22</f>
        <v>402708.1</v>
      </c>
      <c r="D18" s="11">
        <f>D20+D21+D23+D24+D26+D28+D31+D32+D33+D34+D35+D36+D39</f>
        <v>397116.59999999992</v>
      </c>
      <c r="E18" s="11">
        <f>E20+E21+E23+E24+E26+E28+E31+E32+E33+E34+E35+E36+E39+E22</f>
        <v>515904.16999999987</v>
      </c>
      <c r="F18" s="11">
        <f>F20+F21+F23+F24+F26+F28+F31+F32+F33+F34+F35+F36+F39</f>
        <v>504811.74599999993</v>
      </c>
      <c r="G18" s="11">
        <f t="shared" si="0"/>
        <v>-11092.423999999941</v>
      </c>
      <c r="H18" s="29">
        <f>F18/E18*100</f>
        <v>97.849906117254307</v>
      </c>
      <c r="I18" s="10"/>
    </row>
    <row r="19" spans="1:9" ht="24" customHeight="1">
      <c r="A19" s="28"/>
      <c r="B19" s="7" t="s">
        <v>30</v>
      </c>
      <c r="C19" s="11">
        <f>C20+C21+C23+C24+C26+C28+C31+C33+C34+C35+C36+C39+C22</f>
        <v>400783.22</v>
      </c>
      <c r="D19" s="11">
        <f>D20+D21+D23+D24+D26+D28+D31+D33+D34+D35+D36+D39</f>
        <v>391599.59999999992</v>
      </c>
      <c r="E19" s="11">
        <f>E20+E21+E22+E23+E24+E25+E26+E28+E31+E33+E34+E35+E36+E39</f>
        <v>512901.6999999999</v>
      </c>
      <c r="F19" s="11">
        <f>F20+F21+F23+F24+F26+F28+F31+F33+F34+F35+F36+F39</f>
        <v>501536.71899999992</v>
      </c>
      <c r="G19" s="11">
        <f t="shared" si="0"/>
        <v>-11364.980999999971</v>
      </c>
      <c r="H19" s="29">
        <f>F19/E19*100</f>
        <v>97.784179502622052</v>
      </c>
      <c r="I19" s="10"/>
    </row>
    <row r="20" spans="1:9" ht="49.5" customHeight="1">
      <c r="A20" s="40">
        <v>10</v>
      </c>
      <c r="B20" s="2" t="s">
        <v>13</v>
      </c>
      <c r="C20" s="5">
        <v>860</v>
      </c>
      <c r="D20" s="5">
        <v>1184.52</v>
      </c>
      <c r="E20" s="5">
        <f>Июль!E20</f>
        <v>1000</v>
      </c>
      <c r="F20" s="5">
        <f>360+Июль!F20</f>
        <v>1746.1880000000001</v>
      </c>
      <c r="G20" s="5">
        <f t="shared" si="0"/>
        <v>746.1880000000001</v>
      </c>
      <c r="H20" s="27">
        <v>0</v>
      </c>
      <c r="I20" s="9"/>
    </row>
    <row r="21" spans="1:9" ht="51">
      <c r="A21" s="63">
        <v>11</v>
      </c>
      <c r="B21" s="3" t="s">
        <v>45</v>
      </c>
      <c r="C21" s="5">
        <v>212684.18</v>
      </c>
      <c r="D21" s="5">
        <v>195193.2</v>
      </c>
      <c r="E21" s="5">
        <f>228657.4+Июль!E21</f>
        <v>257411.4</v>
      </c>
      <c r="F21" s="5">
        <f>227483.115+Июль!F21</f>
        <v>262782.48099999997</v>
      </c>
      <c r="G21" s="5">
        <f t="shared" si="0"/>
        <v>5371.0809999999765</v>
      </c>
      <c r="H21" s="27">
        <f>F21/E21*100</f>
        <v>102.08657464277029</v>
      </c>
      <c r="I21" s="9"/>
    </row>
    <row r="22" spans="1:9" ht="24" customHeight="1">
      <c r="A22" s="68"/>
      <c r="B22" s="3" t="s">
        <v>46</v>
      </c>
      <c r="C22" s="5">
        <v>0</v>
      </c>
      <c r="D22" s="5">
        <v>0</v>
      </c>
      <c r="E22" s="5">
        <f>2440.8+Июль!E22</f>
        <v>2660.8</v>
      </c>
      <c r="F22" s="5">
        <v>0</v>
      </c>
      <c r="G22" s="5">
        <f t="shared" si="0"/>
        <v>-2660.8</v>
      </c>
      <c r="H22" s="27">
        <v>0</v>
      </c>
      <c r="I22" s="9"/>
    </row>
    <row r="23" spans="1:9" ht="63.75">
      <c r="A23" s="20" t="s">
        <v>33</v>
      </c>
      <c r="B23" s="3" t="s">
        <v>28</v>
      </c>
      <c r="C23" s="5">
        <v>13284.29</v>
      </c>
      <c r="D23" s="5">
        <v>12801.62</v>
      </c>
      <c r="E23" s="5">
        <f>12254.3+Июль!E23</f>
        <v>13482.9</v>
      </c>
      <c r="F23" s="5">
        <f>12366.844+Июль!F23</f>
        <v>12366.843999999999</v>
      </c>
      <c r="G23" s="5">
        <f t="shared" si="0"/>
        <v>-1116.0560000000005</v>
      </c>
      <c r="H23" s="27">
        <f t="shared" ref="H23:H39" si="2">F23/E23*100</f>
        <v>91.722433601079871</v>
      </c>
      <c r="I23" s="9"/>
    </row>
    <row r="24" spans="1:9" ht="63.75">
      <c r="A24" s="40">
        <v>13</v>
      </c>
      <c r="B24" s="2" t="s">
        <v>42</v>
      </c>
      <c r="C24" s="5">
        <v>32653.11</v>
      </c>
      <c r="D24" s="5">
        <v>33596.660000000003</v>
      </c>
      <c r="E24" s="5">
        <f>23219.76+Июль!E24</f>
        <v>27089.719999999998</v>
      </c>
      <c r="F24" s="5">
        <f>25235.242+Июль!F24</f>
        <v>30715.108999999997</v>
      </c>
      <c r="G24" s="5">
        <f t="shared" si="0"/>
        <v>3625.3889999999992</v>
      </c>
      <c r="H24" s="27">
        <f t="shared" si="2"/>
        <v>113.38289579958744</v>
      </c>
      <c r="I24" s="9"/>
    </row>
    <row r="25" spans="1:9" ht="25.5">
      <c r="A25" s="41">
        <v>14</v>
      </c>
      <c r="B25" s="2" t="s">
        <v>47</v>
      </c>
      <c r="C25" s="5">
        <v>0</v>
      </c>
      <c r="D25" s="5">
        <v>0</v>
      </c>
      <c r="E25" s="5">
        <f t="shared" ref="E25" si="3">J25+K25</f>
        <v>0</v>
      </c>
      <c r="F25" s="5">
        <v>0</v>
      </c>
      <c r="G25" s="5">
        <f t="shared" si="0"/>
        <v>0</v>
      </c>
      <c r="H25" s="27">
        <v>0</v>
      </c>
      <c r="I25" s="9"/>
    </row>
    <row r="26" spans="1:9" ht="51">
      <c r="A26" s="63">
        <v>15</v>
      </c>
      <c r="B26" s="2" t="s">
        <v>14</v>
      </c>
      <c r="C26" s="5">
        <v>7789</v>
      </c>
      <c r="D26" s="5">
        <v>9235.77</v>
      </c>
      <c r="E26" s="5">
        <f>8802.3+Июль!E26</f>
        <v>12608.49</v>
      </c>
      <c r="F26" s="5">
        <f>9169.788+Июль!F26</f>
        <v>12706.373</v>
      </c>
      <c r="G26" s="5">
        <f>F26-E26</f>
        <v>97.882999999999811</v>
      </c>
      <c r="H26" s="27">
        <f t="shared" si="2"/>
        <v>100.77632611042242</v>
      </c>
      <c r="I26" s="9"/>
    </row>
    <row r="27" spans="1:9">
      <c r="A27" s="68"/>
      <c r="B27" s="35" t="s">
        <v>34</v>
      </c>
      <c r="C27" s="34">
        <v>0</v>
      </c>
      <c r="D27" s="34">
        <v>6600</v>
      </c>
      <c r="E27" s="5">
        <f>6784.32+Июль!E27</f>
        <v>10046.32</v>
      </c>
      <c r="F27" s="34">
        <f>6784.32+Июль!F27</f>
        <v>10046.32</v>
      </c>
      <c r="G27" s="34">
        <f t="shared" ref="G27:G48" si="4">F27-E27</f>
        <v>0</v>
      </c>
      <c r="H27" s="38">
        <v>0</v>
      </c>
      <c r="I27" s="9"/>
    </row>
    <row r="28" spans="1:9" ht="24.75" customHeight="1">
      <c r="A28" s="63">
        <v>16</v>
      </c>
      <c r="B28" s="2" t="s">
        <v>29</v>
      </c>
      <c r="C28" s="5">
        <v>7001.74</v>
      </c>
      <c r="D28" s="5">
        <v>7702.98</v>
      </c>
      <c r="E28" s="5">
        <f>5363.68+Июль!E28</f>
        <v>6775.29</v>
      </c>
      <c r="F28" s="5">
        <f>5454.109+Июль!F28</f>
        <v>6281.5889999999999</v>
      </c>
      <c r="G28" s="5">
        <f t="shared" si="4"/>
        <v>-493.70100000000002</v>
      </c>
      <c r="H28" s="27">
        <f t="shared" si="2"/>
        <v>92.713212275784514</v>
      </c>
      <c r="I28" s="9"/>
    </row>
    <row r="29" spans="1:9">
      <c r="A29" s="64"/>
      <c r="B29" s="32" t="s">
        <v>36</v>
      </c>
      <c r="C29" s="34">
        <v>6143.5</v>
      </c>
      <c r="D29" s="34">
        <v>6661.02</v>
      </c>
      <c r="E29" s="5">
        <f>4015.45+Июль!E29</f>
        <v>5208.8899999999994</v>
      </c>
      <c r="F29" s="34">
        <f>4440.434+Июль!F29</f>
        <v>5067.9140000000007</v>
      </c>
      <c r="G29" s="34">
        <f t="shared" si="4"/>
        <v>-140.97599999999875</v>
      </c>
      <c r="H29" s="38">
        <f t="shared" si="2"/>
        <v>97.293550065369033</v>
      </c>
      <c r="I29" s="9"/>
    </row>
    <row r="30" spans="1:9">
      <c r="A30" s="65"/>
      <c r="B30" s="32" t="s">
        <v>37</v>
      </c>
      <c r="C30" s="34">
        <v>858.24</v>
      </c>
      <c r="D30" s="34">
        <v>1041.96</v>
      </c>
      <c r="E30" s="5">
        <f>1348.23+Июль!E30</f>
        <v>1566.4</v>
      </c>
      <c r="F30" s="34">
        <f>F28-F29</f>
        <v>1213.6749999999993</v>
      </c>
      <c r="G30" s="34">
        <f t="shared" si="4"/>
        <v>-352.72500000000082</v>
      </c>
      <c r="H30" s="38">
        <f t="shared" si="2"/>
        <v>77.481805413687383</v>
      </c>
      <c r="I30" s="9"/>
    </row>
    <row r="31" spans="1:9">
      <c r="A31" s="40">
        <v>17</v>
      </c>
      <c r="B31" s="2" t="s">
        <v>32</v>
      </c>
      <c r="C31" s="5">
        <v>7911.97</v>
      </c>
      <c r="D31" s="5">
        <v>6701.94</v>
      </c>
      <c r="E31" s="5">
        <f>4904.23+Июль!E31</f>
        <v>5710.98</v>
      </c>
      <c r="F31" s="5">
        <f>3570.743+Июль!F31</f>
        <v>6282.8050000000003</v>
      </c>
      <c r="G31" s="5">
        <f t="shared" si="4"/>
        <v>571.82500000000073</v>
      </c>
      <c r="H31" s="27">
        <f t="shared" si="2"/>
        <v>110.01272986422647</v>
      </c>
      <c r="I31" s="9"/>
    </row>
    <row r="32" spans="1:9" ht="25.5">
      <c r="A32" s="40">
        <v>18</v>
      </c>
      <c r="B32" s="2" t="s">
        <v>20</v>
      </c>
      <c r="C32" s="5">
        <v>1924.88</v>
      </c>
      <c r="D32" s="5">
        <v>5517</v>
      </c>
      <c r="E32" s="5">
        <f>2503.63+Июль!E32</f>
        <v>3002.4700000000003</v>
      </c>
      <c r="F32" s="5">
        <f>2730.028+Июль!F32</f>
        <v>3275.027</v>
      </c>
      <c r="G32" s="5">
        <f t="shared" si="4"/>
        <v>272.55699999999979</v>
      </c>
      <c r="H32" s="27">
        <v>0</v>
      </c>
      <c r="I32" s="9"/>
    </row>
    <row r="33" spans="1:9" ht="75" customHeight="1">
      <c r="A33" s="40">
        <v>19</v>
      </c>
      <c r="B33" s="2" t="s">
        <v>50</v>
      </c>
      <c r="C33" s="5">
        <v>14323.17</v>
      </c>
      <c r="D33" s="5">
        <v>6766.47</v>
      </c>
      <c r="E33" s="5">
        <f>78105.78+Июль!E33</f>
        <v>79679.08</v>
      </c>
      <c r="F33" s="5">
        <f>58232.864+Июль!F33</f>
        <v>67627.90400000001</v>
      </c>
      <c r="G33" s="5">
        <f t="shared" si="4"/>
        <v>-12051.175999999992</v>
      </c>
      <c r="H33" s="27">
        <f t="shared" si="2"/>
        <v>84.875357496597616</v>
      </c>
      <c r="I33" s="9"/>
    </row>
    <row r="34" spans="1:9" ht="24" customHeight="1">
      <c r="A34" s="40">
        <v>20</v>
      </c>
      <c r="B34" s="2" t="s">
        <v>53</v>
      </c>
      <c r="C34" s="5">
        <v>55318.48</v>
      </c>
      <c r="D34" s="5">
        <v>58333.01</v>
      </c>
      <c r="E34" s="5">
        <f>48264.12+Июль!E34</f>
        <v>54264.12</v>
      </c>
      <c r="F34" s="5">
        <f>40499.443+Июль!F34</f>
        <v>46652.603000000003</v>
      </c>
      <c r="G34" s="5">
        <f t="shared" si="4"/>
        <v>-7611.5169999999998</v>
      </c>
      <c r="H34" s="27">
        <f t="shared" si="2"/>
        <v>85.973204762189084</v>
      </c>
      <c r="I34" s="9"/>
    </row>
    <row r="35" spans="1:9">
      <c r="A35" s="40">
        <v>21</v>
      </c>
      <c r="B35" s="2" t="s">
        <v>2</v>
      </c>
      <c r="C35" s="5">
        <v>2455.5100000000002</v>
      </c>
      <c r="D35" s="5">
        <v>1805.72</v>
      </c>
      <c r="E35" s="5">
        <f>1688.23+Июль!E35</f>
        <v>1814.43</v>
      </c>
      <c r="F35" s="5">
        <f>2859.059+Июль!F35</f>
        <v>3021.86</v>
      </c>
      <c r="G35" s="5">
        <f t="shared" si="4"/>
        <v>1207.43</v>
      </c>
      <c r="H35" s="27">
        <f t="shared" si="2"/>
        <v>166.54596760415117</v>
      </c>
      <c r="I35" s="9"/>
    </row>
    <row r="36" spans="1:9">
      <c r="A36" s="63">
        <v>22</v>
      </c>
      <c r="B36" s="2" t="s">
        <v>23</v>
      </c>
      <c r="C36" s="5">
        <v>46501.77</v>
      </c>
      <c r="D36" s="5">
        <v>53500.17</v>
      </c>
      <c r="E36" s="5">
        <f>41222.07+Июль!E36</f>
        <v>49053.49</v>
      </c>
      <c r="F36" s="5">
        <f>36869.912+Июль!F36</f>
        <v>50309.405999999995</v>
      </c>
      <c r="G36" s="5">
        <f t="shared" si="4"/>
        <v>1255.9159999999974</v>
      </c>
      <c r="H36" s="27">
        <f t="shared" si="2"/>
        <v>102.56029897159202</v>
      </c>
      <c r="I36" s="9"/>
    </row>
    <row r="37" spans="1:9">
      <c r="A37" s="64"/>
      <c r="B37" s="32" t="s">
        <v>35</v>
      </c>
      <c r="C37" s="34">
        <v>38784.07</v>
      </c>
      <c r="D37" s="34">
        <v>46317.19</v>
      </c>
      <c r="E37" s="5">
        <f>E36-E38</f>
        <v>35175.99</v>
      </c>
      <c r="F37" s="34">
        <f>F36-F38</f>
        <v>36240.532999999996</v>
      </c>
      <c r="G37" s="34">
        <f t="shared" si="4"/>
        <v>1064.5429999999978</v>
      </c>
      <c r="H37" s="38">
        <f t="shared" si="2"/>
        <v>103.02633415576932</v>
      </c>
      <c r="I37" s="9"/>
    </row>
    <row r="38" spans="1:9">
      <c r="A38" s="65"/>
      <c r="B38" s="32" t="s">
        <v>48</v>
      </c>
      <c r="C38" s="34">
        <v>7717.7</v>
      </c>
      <c r="D38" s="34">
        <v>7182.98</v>
      </c>
      <c r="E38" s="5">
        <f>8295+Июль!E38</f>
        <v>13877.5</v>
      </c>
      <c r="F38" s="34">
        <f>7456.043+Июль!F38</f>
        <v>14068.873</v>
      </c>
      <c r="G38" s="34">
        <f t="shared" si="4"/>
        <v>191.37299999999959</v>
      </c>
      <c r="H38" s="38">
        <f t="shared" si="2"/>
        <v>101.37901639344263</v>
      </c>
      <c r="I38" s="9"/>
    </row>
    <row r="39" spans="1:9">
      <c r="A39" s="40"/>
      <c r="B39" s="2" t="s">
        <v>3</v>
      </c>
      <c r="C39" s="5">
        <v>0</v>
      </c>
      <c r="D39" s="5">
        <v>4777.54</v>
      </c>
      <c r="E39" s="5">
        <f>795.42+Июль!E39</f>
        <v>1351</v>
      </c>
      <c r="F39" s="5">
        <f>3454.884+Июль!F39</f>
        <v>1043.5569999999998</v>
      </c>
      <c r="G39" s="5">
        <f t="shared" si="4"/>
        <v>-307.44300000000021</v>
      </c>
      <c r="H39" s="27">
        <f t="shared" si="2"/>
        <v>77.243301258327151</v>
      </c>
      <c r="I39" s="9"/>
    </row>
    <row r="40" spans="1:9">
      <c r="A40" s="69" t="s">
        <v>15</v>
      </c>
      <c r="B40" s="70"/>
      <c r="C40" s="11">
        <f>C4+C18</f>
        <v>1909207.8599999999</v>
      </c>
      <c r="D40" s="11">
        <f>D4+D18</f>
        <v>1962908.07</v>
      </c>
      <c r="E40" s="11">
        <f>E4+E18</f>
        <v>1923985.05</v>
      </c>
      <c r="F40" s="11">
        <f>F4+F18</f>
        <v>1919683.3969999994</v>
      </c>
      <c r="G40" s="11">
        <f t="shared" si="4"/>
        <v>-4301.6530000006314</v>
      </c>
      <c r="H40" s="29">
        <f>F40/E40*100</f>
        <v>99.776419624466385</v>
      </c>
      <c r="I40" s="10"/>
    </row>
    <row r="41" spans="1:9">
      <c r="A41" s="69" t="s">
        <v>26</v>
      </c>
      <c r="B41" s="71"/>
      <c r="C41" s="13">
        <f t="shared" ref="C41:D41" si="5">C40-C32</f>
        <v>1907282.98</v>
      </c>
      <c r="D41" s="13">
        <f t="shared" si="5"/>
        <v>1957391.07</v>
      </c>
      <c r="E41" s="13">
        <f>E40-E32</f>
        <v>1920982.58</v>
      </c>
      <c r="F41" s="13">
        <f>F40-F32</f>
        <v>1916408.3699999994</v>
      </c>
      <c r="G41" s="11">
        <f t="shared" si="4"/>
        <v>-4574.2100000006612</v>
      </c>
      <c r="H41" s="29">
        <f>F41/E41*100</f>
        <v>99.761881755325405</v>
      </c>
      <c r="I41" s="10"/>
    </row>
    <row r="42" spans="1:9">
      <c r="A42" s="72">
        <v>23</v>
      </c>
      <c r="B42" s="16" t="s">
        <v>4</v>
      </c>
      <c r="C42" s="11">
        <f>C43+C44+C45+C46+C47</f>
        <v>2529703.3199999998</v>
      </c>
      <c r="D42" s="11">
        <f>D43+D44+D45+D46+D47</f>
        <v>2529899.0599999996</v>
      </c>
      <c r="E42" s="11">
        <f t="shared" ref="E42" si="6">E43+E44+E45+E46+E47</f>
        <v>1877364.1659999997</v>
      </c>
      <c r="F42" s="11">
        <f>F43+F44+F45+F46+F47</f>
        <v>1877381.2309999997</v>
      </c>
      <c r="G42" s="11">
        <f t="shared" si="4"/>
        <v>17.064999999944121</v>
      </c>
      <c r="H42" s="36">
        <f>F42/E42*100</f>
        <v>100.0009089872018</v>
      </c>
      <c r="I42" s="10"/>
    </row>
    <row r="43" spans="1:9" ht="22.5" customHeight="1">
      <c r="A43" s="72"/>
      <c r="B43" s="2" t="s">
        <v>18</v>
      </c>
      <c r="C43" s="5">
        <v>2541453.02</v>
      </c>
      <c r="D43" s="5">
        <v>2541453.02</v>
      </c>
      <c r="E43" s="5">
        <f>F43</f>
        <v>2093497.5429999998</v>
      </c>
      <c r="F43" s="5">
        <f>1882946.103+Июль!F43</f>
        <v>2093497.5429999998</v>
      </c>
      <c r="G43" s="5">
        <f t="shared" si="4"/>
        <v>0</v>
      </c>
      <c r="H43" s="37">
        <f>F43/E43*100</f>
        <v>100</v>
      </c>
      <c r="I43" s="9"/>
    </row>
    <row r="44" spans="1:9">
      <c r="A44" s="72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f t="shared" si="4"/>
        <v>0</v>
      </c>
      <c r="H44" s="37">
        <v>0</v>
      </c>
      <c r="I44" s="9"/>
    </row>
    <row r="45" spans="1:9">
      <c r="A45" s="72"/>
      <c r="B45" s="4" t="s">
        <v>49</v>
      </c>
      <c r="C45" s="5">
        <v>0</v>
      </c>
      <c r="D45" s="5">
        <v>0</v>
      </c>
      <c r="E45" s="5">
        <v>0</v>
      </c>
      <c r="F45" s="5">
        <v>0</v>
      </c>
      <c r="G45" s="5">
        <f t="shared" si="4"/>
        <v>0</v>
      </c>
      <c r="H45" s="37">
        <v>0</v>
      </c>
      <c r="I45" s="9"/>
    </row>
    <row r="46" spans="1:9" ht="37.5" customHeight="1">
      <c r="A46" s="72"/>
      <c r="B46" s="4" t="s">
        <v>43</v>
      </c>
      <c r="C46" s="5">
        <v>204.79</v>
      </c>
      <c r="D46" s="5">
        <v>400.53</v>
      </c>
      <c r="E46" s="5">
        <v>0</v>
      </c>
      <c r="F46" s="5">
        <f>17.065+Июль!F46</f>
        <v>17.065000000000001</v>
      </c>
      <c r="G46" s="5">
        <f t="shared" si="4"/>
        <v>17.065000000000001</v>
      </c>
      <c r="H46" s="37">
        <v>0</v>
      </c>
      <c r="I46" s="9"/>
    </row>
    <row r="47" spans="1:9" ht="25.5">
      <c r="A47" s="73"/>
      <c r="B47" s="2" t="s">
        <v>10</v>
      </c>
      <c r="C47" s="5">
        <v>-11954.49</v>
      </c>
      <c r="D47" s="5">
        <v>-11954.49</v>
      </c>
      <c r="E47" s="5">
        <f>F47</f>
        <v>-216133.37700000004</v>
      </c>
      <c r="F47" s="5">
        <f>-303162.33+Июль!F47</f>
        <v>-216133.37700000004</v>
      </c>
      <c r="G47" s="5">
        <f t="shared" si="4"/>
        <v>0</v>
      </c>
      <c r="H47" s="37">
        <f t="shared" ref="H47" si="7">F47/E47*100</f>
        <v>100</v>
      </c>
      <c r="I47" s="9"/>
    </row>
    <row r="48" spans="1:9" ht="13.5" thickBot="1">
      <c r="A48" s="74" t="s">
        <v>5</v>
      </c>
      <c r="B48" s="75"/>
      <c r="C48" s="30">
        <f>C40+C42</f>
        <v>4438911.18</v>
      </c>
      <c r="D48" s="30">
        <f>D40+D42</f>
        <v>4492807.13</v>
      </c>
      <c r="E48" s="30">
        <f>E40+E42</f>
        <v>3801349.216</v>
      </c>
      <c r="F48" s="30">
        <f>F40+F42</f>
        <v>3797064.6279999991</v>
      </c>
      <c r="G48" s="30">
        <f t="shared" si="4"/>
        <v>-4284.5880000009201</v>
      </c>
      <c r="H48" s="31">
        <f>F48/E48*100</f>
        <v>99.887287703482571</v>
      </c>
      <c r="I48" s="10"/>
    </row>
    <row r="49" spans="1:9" ht="10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36:A38"/>
    <mergeCell ref="A40:B40"/>
    <mergeCell ref="A41:B41"/>
    <mergeCell ref="A42:A47"/>
    <mergeCell ref="A48:B48"/>
    <mergeCell ref="A28:A30"/>
    <mergeCell ref="B1:I1"/>
    <mergeCell ref="A11:A13"/>
    <mergeCell ref="A14:A16"/>
    <mergeCell ref="A21:A22"/>
    <mergeCell ref="A26:A27"/>
  </mergeCells>
  <pageMargins left="0.70866141732283472" right="0.70866141732283472" top="0.55118110236220474" bottom="0.35433070866141736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topLeftCell="A31" workbookViewId="0">
      <selection activeCell="I43" sqref="I43"/>
    </sheetView>
  </sheetViews>
  <sheetFormatPr defaultRowHeight="12.75"/>
  <cols>
    <col min="1" max="1" width="6.85546875" customWidth="1"/>
    <col min="2" max="2" width="49.85546875" style="39" customWidth="1"/>
    <col min="3" max="3" width="11.5703125" customWidth="1"/>
    <col min="4" max="5" width="11.42578125" customWidth="1"/>
    <col min="6" max="6" width="11.7109375" customWidth="1"/>
    <col min="7" max="7" width="10.42578125" customWidth="1"/>
    <col min="8" max="8" width="8.7109375" customWidth="1"/>
  </cols>
  <sheetData>
    <row r="1" spans="1:9" ht="12.75" customHeight="1">
      <c r="A1" s="8"/>
      <c r="B1" s="66" t="s">
        <v>58</v>
      </c>
      <c r="C1" s="66"/>
      <c r="D1" s="66"/>
      <c r="E1" s="66"/>
      <c r="F1" s="66"/>
      <c r="G1" s="66"/>
      <c r="H1" s="66"/>
      <c r="I1" s="66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3.75">
      <c r="A3" s="21"/>
      <c r="B3" s="22"/>
      <c r="C3" s="23" t="s">
        <v>56</v>
      </c>
      <c r="D3" s="17" t="s">
        <v>57</v>
      </c>
      <c r="E3" s="23" t="s">
        <v>60</v>
      </c>
      <c r="F3" s="17" t="s">
        <v>63</v>
      </c>
      <c r="G3" s="18" t="s">
        <v>17</v>
      </c>
      <c r="H3" s="24" t="s">
        <v>11</v>
      </c>
      <c r="I3" s="9"/>
    </row>
    <row r="4" spans="1:9" ht="12" customHeight="1">
      <c r="A4" s="25"/>
      <c r="B4" s="14" t="s">
        <v>8</v>
      </c>
      <c r="C4" s="15">
        <f>C5+C6+C7+C8+C9+C10+C11+C14+C17</f>
        <v>302171.26999999996</v>
      </c>
      <c r="D4" s="15">
        <f>D5+D6+D7+D8+D9+D10+D11+D14+D17</f>
        <v>360442.37999999995</v>
      </c>
      <c r="E4" s="15">
        <f>E5+E6+E7+E8+E9+E10+E11+E14+E17</f>
        <v>320591.93</v>
      </c>
      <c r="F4" s="15">
        <f>F5+F6+F7+F8+F9+F10+F11+F14+F17</f>
        <v>278399.10100000002</v>
      </c>
      <c r="G4" s="15">
        <f t="shared" ref="G4:G25" si="0">F4-E4</f>
        <v>-42192.828999999969</v>
      </c>
      <c r="H4" s="26">
        <f>F4/E4*100</f>
        <v>86.839085749912684</v>
      </c>
      <c r="I4" s="10"/>
    </row>
    <row r="5" spans="1:9">
      <c r="A5" s="19">
        <v>1</v>
      </c>
      <c r="B5" s="2" t="s">
        <v>0</v>
      </c>
      <c r="C5" s="5">
        <v>156462.54</v>
      </c>
      <c r="D5" s="5">
        <v>187254.91</v>
      </c>
      <c r="E5" s="5">
        <v>137869</v>
      </c>
      <c r="F5" s="5">
        <v>129110.694</v>
      </c>
      <c r="G5" s="5">
        <f t="shared" si="0"/>
        <v>-8758.3059999999969</v>
      </c>
      <c r="H5" s="27">
        <f>F5/E5*100</f>
        <v>93.647371055132041</v>
      </c>
      <c r="I5" s="9"/>
    </row>
    <row r="6" spans="1:9" ht="13.5" customHeight="1">
      <c r="A6" s="19">
        <v>2</v>
      </c>
      <c r="B6" s="2" t="s">
        <v>44</v>
      </c>
      <c r="C6" s="5">
        <v>0</v>
      </c>
      <c r="D6" s="5">
        <v>0</v>
      </c>
      <c r="E6" s="5">
        <v>1913.8</v>
      </c>
      <c r="F6" s="5">
        <v>2573.0700000000002</v>
      </c>
      <c r="G6" s="5">
        <f t="shared" si="0"/>
        <v>659.27000000000021</v>
      </c>
      <c r="H6" s="27">
        <f>F6/E6*100</f>
        <v>134.44821820461911</v>
      </c>
      <c r="I6" s="9"/>
    </row>
    <row r="7" spans="1:9" ht="12.75" customHeight="1">
      <c r="A7" s="40">
        <v>3</v>
      </c>
      <c r="B7" s="2" t="s">
        <v>6</v>
      </c>
      <c r="C7" s="5">
        <v>83315.83</v>
      </c>
      <c r="D7" s="5">
        <v>92732.04</v>
      </c>
      <c r="E7" s="5">
        <v>92732</v>
      </c>
      <c r="F7" s="5">
        <v>91051.933000000005</v>
      </c>
      <c r="G7" s="5">
        <f t="shared" si="0"/>
        <v>-1680.0669999999955</v>
      </c>
      <c r="H7" s="27">
        <f t="shared" ref="H7:H15" si="1">F7/E7*100</f>
        <v>98.188255402665746</v>
      </c>
      <c r="I7" s="9"/>
    </row>
    <row r="8" spans="1:9" ht="12.75" customHeight="1">
      <c r="A8" s="40">
        <v>4</v>
      </c>
      <c r="B8" s="2" t="s">
        <v>7</v>
      </c>
      <c r="C8" s="5">
        <v>68.849999999999994</v>
      </c>
      <c r="D8" s="5">
        <v>15.05</v>
      </c>
      <c r="E8" s="5">
        <v>16.579999999999998</v>
      </c>
      <c r="F8" s="5">
        <v>2.2690000000000001</v>
      </c>
      <c r="G8" s="5">
        <f t="shared" si="0"/>
        <v>-14.310999999999998</v>
      </c>
      <c r="H8" s="27">
        <f t="shared" si="1"/>
        <v>13.685162846803381</v>
      </c>
      <c r="I8" s="9"/>
    </row>
    <row r="9" spans="1:9" ht="24" customHeight="1">
      <c r="A9" s="40">
        <v>5</v>
      </c>
      <c r="B9" s="2" t="s">
        <v>31</v>
      </c>
      <c r="C9" s="5">
        <v>0</v>
      </c>
      <c r="D9" s="5">
        <v>505.63</v>
      </c>
      <c r="E9" s="5">
        <v>1117.0999999999999</v>
      </c>
      <c r="F9" s="5">
        <v>336.19</v>
      </c>
      <c r="G9" s="5">
        <f t="shared" si="0"/>
        <v>-780.90999999999985</v>
      </c>
      <c r="H9" s="27">
        <f t="shared" si="1"/>
        <v>30.094888550711669</v>
      </c>
      <c r="I9" s="9"/>
    </row>
    <row r="10" spans="1:9" ht="14.25" customHeight="1">
      <c r="A10" s="40">
        <v>6</v>
      </c>
      <c r="B10" s="2" t="s">
        <v>1</v>
      </c>
      <c r="C10" s="5">
        <v>3824.31</v>
      </c>
      <c r="D10" s="5">
        <v>8765.49</v>
      </c>
      <c r="E10" s="5">
        <v>9417.76</v>
      </c>
      <c r="F10" s="5">
        <v>6364.7470000000003</v>
      </c>
      <c r="G10" s="5">
        <f t="shared" si="0"/>
        <v>-3053.0129999999999</v>
      </c>
      <c r="H10" s="27">
        <f t="shared" si="1"/>
        <v>67.582386894548179</v>
      </c>
      <c r="I10" s="9"/>
    </row>
    <row r="11" spans="1:9" ht="14.25" customHeight="1">
      <c r="A11" s="63"/>
      <c r="B11" s="2" t="s">
        <v>21</v>
      </c>
      <c r="C11" s="5">
        <v>53610.91</v>
      </c>
      <c r="D11" s="5">
        <v>66440.73</v>
      </c>
      <c r="E11" s="5">
        <v>71748.52</v>
      </c>
      <c r="F11" s="5">
        <v>40814.205000000002</v>
      </c>
      <c r="G11" s="5">
        <f t="shared" si="0"/>
        <v>-30934.315000000002</v>
      </c>
      <c r="H11" s="27">
        <f t="shared" si="1"/>
        <v>56.885082786376643</v>
      </c>
      <c r="I11" s="9"/>
    </row>
    <row r="12" spans="1:9">
      <c r="A12" s="67"/>
      <c r="B12" s="32" t="s">
        <v>38</v>
      </c>
      <c r="C12" s="33">
        <v>6583.33</v>
      </c>
      <c r="D12" s="33">
        <v>14524</v>
      </c>
      <c r="E12" s="5">
        <v>14523.9</v>
      </c>
      <c r="F12" s="33">
        <v>10370.277</v>
      </c>
      <c r="G12" s="33">
        <f t="shared" si="0"/>
        <v>-4153.6229999999996</v>
      </c>
      <c r="H12" s="38">
        <f t="shared" si="1"/>
        <v>71.401462417119362</v>
      </c>
      <c r="I12" s="12"/>
    </row>
    <row r="13" spans="1:9">
      <c r="A13" s="68"/>
      <c r="B13" s="32" t="s">
        <v>39</v>
      </c>
      <c r="C13" s="33">
        <v>47027.58</v>
      </c>
      <c r="D13" s="33">
        <v>51916.73</v>
      </c>
      <c r="E13" s="5">
        <v>57224.62</v>
      </c>
      <c r="F13" s="33">
        <v>30443.928</v>
      </c>
      <c r="G13" s="33">
        <f t="shared" si="0"/>
        <v>-26780.692000000003</v>
      </c>
      <c r="H13" s="38">
        <f t="shared" si="1"/>
        <v>53.200751704423723</v>
      </c>
      <c r="I13" s="12"/>
    </row>
    <row r="14" spans="1:9">
      <c r="A14" s="63">
        <v>8</v>
      </c>
      <c r="B14" s="2" t="s">
        <v>22</v>
      </c>
      <c r="C14" s="5">
        <v>4887.17</v>
      </c>
      <c r="D14" s="5">
        <v>4727.79</v>
      </c>
      <c r="E14" s="5">
        <v>5777.17</v>
      </c>
      <c r="F14" s="5">
        <v>8134.45</v>
      </c>
      <c r="G14" s="5">
        <f t="shared" si="0"/>
        <v>2357.2799999999997</v>
      </c>
      <c r="H14" s="27">
        <f t="shared" si="1"/>
        <v>140.80336912363666</v>
      </c>
      <c r="I14" s="9"/>
    </row>
    <row r="15" spans="1:9" ht="12.75" customHeight="1">
      <c r="A15" s="64"/>
      <c r="B15" s="32" t="s">
        <v>40</v>
      </c>
      <c r="C15" s="34">
        <v>4629.1499999999996</v>
      </c>
      <c r="D15" s="34">
        <v>4709.79</v>
      </c>
      <c r="E15" s="5">
        <v>5777.17</v>
      </c>
      <c r="F15" s="34">
        <v>8119.45</v>
      </c>
      <c r="G15" s="34">
        <f t="shared" si="0"/>
        <v>2342.2799999999997</v>
      </c>
      <c r="H15" s="38">
        <f t="shared" si="1"/>
        <v>140.54372642660681</v>
      </c>
      <c r="I15" s="9"/>
    </row>
    <row r="16" spans="1:9" ht="12.75" customHeight="1">
      <c r="A16" s="65"/>
      <c r="B16" s="32" t="s">
        <v>41</v>
      </c>
      <c r="C16" s="34">
        <v>258.02</v>
      </c>
      <c r="D16" s="34">
        <v>18</v>
      </c>
      <c r="E16" s="5">
        <v>0</v>
      </c>
      <c r="F16" s="34">
        <v>15</v>
      </c>
      <c r="G16" s="34">
        <f t="shared" si="0"/>
        <v>15</v>
      </c>
      <c r="H16" s="38">
        <v>0</v>
      </c>
      <c r="I16" s="9"/>
    </row>
    <row r="17" spans="1:9" ht="24" customHeight="1">
      <c r="A17" s="40">
        <v>9</v>
      </c>
      <c r="B17" s="2" t="s">
        <v>27</v>
      </c>
      <c r="C17" s="5">
        <v>1.66</v>
      </c>
      <c r="D17" s="5">
        <v>0.74</v>
      </c>
      <c r="E17" s="5">
        <v>0</v>
      </c>
      <c r="F17" s="5">
        <v>11.542999999999999</v>
      </c>
      <c r="G17" s="5">
        <f t="shared" si="0"/>
        <v>11.542999999999999</v>
      </c>
      <c r="H17" s="27">
        <v>0</v>
      </c>
      <c r="I17" s="9"/>
    </row>
    <row r="18" spans="1:9" ht="14.25" customHeight="1">
      <c r="A18" s="28"/>
      <c r="B18" s="7" t="s">
        <v>9</v>
      </c>
      <c r="C18" s="11">
        <f>C20+C21+C23+C24+C26+C28+C31+C32+C33+C34+C35+C36+C39+C22</f>
        <v>60260.49</v>
      </c>
      <c r="D18" s="11">
        <f>D20+D21+D23+D24+D26+D28+D31+D32+D33+D34+D35+D36+D39</f>
        <v>52602.259999999987</v>
      </c>
      <c r="E18" s="11">
        <f>E20+E21+E23+E24+E26+E28+E31+E32+E33+E34+E35+E36+E39+E22</f>
        <v>57682.45</v>
      </c>
      <c r="F18" s="11">
        <f>F20+F21+F23+F24+F26+F28+F31+F32+F33+F34+F35+F36+F39</f>
        <v>76525.714999999997</v>
      </c>
      <c r="G18" s="11">
        <f t="shared" si="0"/>
        <v>18843.264999999999</v>
      </c>
      <c r="H18" s="29">
        <f>F18/E18*100</f>
        <v>132.66724107592518</v>
      </c>
      <c r="I18" s="10"/>
    </row>
    <row r="19" spans="1:9" ht="25.5">
      <c r="A19" s="28"/>
      <c r="B19" s="7" t="s">
        <v>30</v>
      </c>
      <c r="C19" s="11">
        <f>C20+C21+C23+C24+C26+C28+C31+C33+C34+C35+C36+C39+C22</f>
        <v>60082.06</v>
      </c>
      <c r="D19" s="11">
        <f>D20+D21+D23+D24+D26+D28+D31+D33+D34+D35+D36+D39</f>
        <v>52017.919999999991</v>
      </c>
      <c r="E19" s="11">
        <f>E20+E21+E23+E24+E26+E28+E31+E33+E34+E35+E36+E39+E32</f>
        <v>57462.45</v>
      </c>
      <c r="F19" s="11">
        <f>F20+F21+F23+F24+F26+F28+F31+F33+F34+F35+F36+F39</f>
        <v>75980.716</v>
      </c>
      <c r="G19" s="11">
        <f t="shared" si="0"/>
        <v>18518.266000000003</v>
      </c>
      <c r="H19" s="29">
        <f>F19/E19*100</f>
        <v>132.22672545288273</v>
      </c>
      <c r="I19" s="10"/>
    </row>
    <row r="20" spans="1:9" ht="50.25" customHeight="1">
      <c r="A20" s="40">
        <v>10</v>
      </c>
      <c r="B20" s="2" t="s">
        <v>13</v>
      </c>
      <c r="C20" s="5">
        <v>860</v>
      </c>
      <c r="D20" s="5">
        <v>324.52</v>
      </c>
      <c r="E20" s="5">
        <v>1000</v>
      </c>
      <c r="F20" s="5">
        <v>1386.1880000000001</v>
      </c>
      <c r="G20" s="5">
        <f t="shared" si="0"/>
        <v>386.1880000000001</v>
      </c>
      <c r="H20" s="27">
        <f t="shared" ref="H20:H39" si="2">F20/E20*100</f>
        <v>138.61880000000002</v>
      </c>
      <c r="I20" s="9"/>
    </row>
    <row r="21" spans="1:9" ht="53.25" customHeight="1">
      <c r="A21" s="63">
        <v>11</v>
      </c>
      <c r="B21" s="3" t="s">
        <v>45</v>
      </c>
      <c r="C21" s="5">
        <v>27684.18</v>
      </c>
      <c r="D21" s="5">
        <v>15634.47</v>
      </c>
      <c r="E21" s="5">
        <v>28754</v>
      </c>
      <c r="F21" s="5">
        <v>35299.366000000002</v>
      </c>
      <c r="G21" s="5">
        <f t="shared" si="0"/>
        <v>6545.3660000000018</v>
      </c>
      <c r="H21" s="27">
        <f t="shared" si="2"/>
        <v>122.76332336370592</v>
      </c>
      <c r="I21" s="9"/>
    </row>
    <row r="22" spans="1:9" ht="25.5" customHeight="1">
      <c r="A22" s="68"/>
      <c r="B22" s="3" t="s">
        <v>46</v>
      </c>
      <c r="C22" s="5">
        <v>0</v>
      </c>
      <c r="D22" s="5">
        <v>0</v>
      </c>
      <c r="E22" s="5">
        <v>220</v>
      </c>
      <c r="F22" s="5">
        <v>0</v>
      </c>
      <c r="G22" s="5">
        <f t="shared" si="0"/>
        <v>-220</v>
      </c>
      <c r="H22" s="27">
        <f t="shared" si="2"/>
        <v>0</v>
      </c>
      <c r="I22" s="9"/>
    </row>
    <row r="23" spans="1:9" ht="66" customHeight="1">
      <c r="A23" s="20" t="s">
        <v>33</v>
      </c>
      <c r="B23" s="3" t="s">
        <v>28</v>
      </c>
      <c r="C23" s="5">
        <v>2121.29</v>
      </c>
      <c r="D23" s="5">
        <v>7317.99</v>
      </c>
      <c r="E23" s="5">
        <v>1228.5999999999999</v>
      </c>
      <c r="F23" s="5">
        <v>0</v>
      </c>
      <c r="G23" s="5">
        <f t="shared" si="0"/>
        <v>-1228.5999999999999</v>
      </c>
      <c r="H23" s="27">
        <f t="shared" si="2"/>
        <v>0</v>
      </c>
      <c r="I23" s="9"/>
    </row>
    <row r="24" spans="1:9" ht="64.5" customHeight="1">
      <c r="A24" s="40">
        <v>13</v>
      </c>
      <c r="B24" s="2" t="s">
        <v>42</v>
      </c>
      <c r="C24" s="5">
        <v>5097.2</v>
      </c>
      <c r="D24" s="5">
        <v>6491.37</v>
      </c>
      <c r="E24" s="5">
        <v>3869.96</v>
      </c>
      <c r="F24" s="5">
        <v>5479.8670000000002</v>
      </c>
      <c r="G24" s="5">
        <f t="shared" si="0"/>
        <v>1609.9070000000002</v>
      </c>
      <c r="H24" s="27">
        <f t="shared" si="2"/>
        <v>141.60009405781972</v>
      </c>
      <c r="I24" s="9"/>
    </row>
    <row r="25" spans="1:9" ht="25.5">
      <c r="A25" s="41">
        <v>14</v>
      </c>
      <c r="B25" s="2" t="s">
        <v>47</v>
      </c>
      <c r="C25" s="5">
        <v>0</v>
      </c>
      <c r="D25" s="5">
        <v>0</v>
      </c>
      <c r="E25" s="5">
        <v>0</v>
      </c>
      <c r="F25" s="5">
        <v>0</v>
      </c>
      <c r="G25" s="5">
        <f t="shared" si="0"/>
        <v>0</v>
      </c>
      <c r="H25" s="27">
        <v>0</v>
      </c>
      <c r="I25" s="9"/>
    </row>
    <row r="26" spans="1:9" ht="50.25" customHeight="1">
      <c r="A26" s="63">
        <v>15</v>
      </c>
      <c r="B26" s="2" t="s">
        <v>14</v>
      </c>
      <c r="C26" s="5">
        <v>2000</v>
      </c>
      <c r="D26" s="5">
        <v>1671.41</v>
      </c>
      <c r="E26" s="5">
        <v>3806.19</v>
      </c>
      <c r="F26" s="5">
        <v>3536.585</v>
      </c>
      <c r="G26" s="5">
        <f>F26-E26</f>
        <v>-269.60500000000002</v>
      </c>
      <c r="H26" s="27">
        <f t="shared" si="2"/>
        <v>92.916669950790691</v>
      </c>
      <c r="I26" s="9"/>
    </row>
    <row r="27" spans="1:9" ht="12.75" customHeight="1">
      <c r="A27" s="68"/>
      <c r="B27" s="35" t="s">
        <v>34</v>
      </c>
      <c r="C27" s="34">
        <v>1650</v>
      </c>
      <c r="D27" s="34">
        <v>1650</v>
      </c>
      <c r="E27" s="5">
        <v>3262</v>
      </c>
      <c r="F27" s="34">
        <v>3262</v>
      </c>
      <c r="G27" s="34">
        <f t="shared" ref="G27:G48" si="3">F27-E27</f>
        <v>0</v>
      </c>
      <c r="H27" s="38">
        <v>0</v>
      </c>
      <c r="I27" s="9"/>
    </row>
    <row r="28" spans="1:9" ht="25.5" customHeight="1">
      <c r="A28" s="63">
        <v>16</v>
      </c>
      <c r="B28" s="2" t="s">
        <v>29</v>
      </c>
      <c r="C28" s="5">
        <v>1227.6600000000001</v>
      </c>
      <c r="D28" s="5">
        <v>1690.92</v>
      </c>
      <c r="E28" s="5">
        <v>1411.61</v>
      </c>
      <c r="F28" s="5">
        <v>827.48</v>
      </c>
      <c r="G28" s="5">
        <f t="shared" si="3"/>
        <v>-584.12999999999988</v>
      </c>
      <c r="H28" s="27">
        <f t="shared" si="2"/>
        <v>58.619590396780985</v>
      </c>
      <c r="I28" s="9"/>
    </row>
    <row r="29" spans="1:9" ht="12.75" customHeight="1">
      <c r="A29" s="64"/>
      <c r="B29" s="32" t="s">
        <v>36</v>
      </c>
      <c r="C29" s="34">
        <v>1102.5</v>
      </c>
      <c r="D29" s="34">
        <v>1518.22</v>
      </c>
      <c r="E29" s="5">
        <v>1193.44</v>
      </c>
      <c r="F29" s="34">
        <v>627.48</v>
      </c>
      <c r="G29" s="34">
        <f t="shared" si="3"/>
        <v>-565.96</v>
      </c>
      <c r="H29" s="38">
        <f t="shared" si="2"/>
        <v>52.577423247084056</v>
      </c>
      <c r="I29" s="9"/>
    </row>
    <row r="30" spans="1:9" ht="13.5" customHeight="1">
      <c r="A30" s="65"/>
      <c r="B30" s="32" t="s">
        <v>37</v>
      </c>
      <c r="C30" s="34">
        <v>125.16</v>
      </c>
      <c r="D30" s="34">
        <v>172.7</v>
      </c>
      <c r="E30" s="5">
        <v>218.17</v>
      </c>
      <c r="F30" s="34">
        <f>F28-F29</f>
        <v>200</v>
      </c>
      <c r="G30" s="34">
        <f t="shared" si="3"/>
        <v>-18.169999999999987</v>
      </c>
      <c r="H30" s="38">
        <f t="shared" si="2"/>
        <v>91.67163221341157</v>
      </c>
      <c r="I30" s="9"/>
    </row>
    <row r="31" spans="1:9" ht="13.5" customHeight="1">
      <c r="A31" s="40">
        <v>17</v>
      </c>
      <c r="B31" s="2" t="s">
        <v>32</v>
      </c>
      <c r="C31" s="5">
        <v>2151.12</v>
      </c>
      <c r="D31" s="5">
        <v>1977.77</v>
      </c>
      <c r="E31" s="5">
        <v>806.75</v>
      </c>
      <c r="F31" s="5">
        <v>2712.0619999999999</v>
      </c>
      <c r="G31" s="5">
        <f t="shared" si="3"/>
        <v>1905.3119999999999</v>
      </c>
      <c r="H31" s="27">
        <f t="shared" si="2"/>
        <v>336.17130461729164</v>
      </c>
      <c r="I31" s="9"/>
    </row>
    <row r="32" spans="1:9" ht="24.75" customHeight="1">
      <c r="A32" s="40">
        <v>18</v>
      </c>
      <c r="B32" s="2" t="s">
        <v>20</v>
      </c>
      <c r="C32" s="5">
        <v>178.43</v>
      </c>
      <c r="D32" s="5">
        <v>584.34</v>
      </c>
      <c r="E32" s="5">
        <v>498.84</v>
      </c>
      <c r="F32" s="5">
        <v>544.99900000000002</v>
      </c>
      <c r="G32" s="5">
        <f t="shared" si="3"/>
        <v>46.159000000000049</v>
      </c>
      <c r="H32" s="27">
        <f t="shared" si="2"/>
        <v>109.25326758078744</v>
      </c>
      <c r="I32" s="9"/>
    </row>
    <row r="33" spans="1:10" ht="76.5" customHeight="1">
      <c r="A33" s="40">
        <v>19</v>
      </c>
      <c r="B33" s="2" t="s">
        <v>51</v>
      </c>
      <c r="C33" s="5">
        <v>0</v>
      </c>
      <c r="D33" s="5">
        <v>564.46</v>
      </c>
      <c r="E33" s="5">
        <v>1573.3</v>
      </c>
      <c r="F33" s="5">
        <v>9395.0400000000009</v>
      </c>
      <c r="G33" s="5">
        <f t="shared" si="3"/>
        <v>7821.7400000000007</v>
      </c>
      <c r="H33" s="27">
        <v>0</v>
      </c>
      <c r="I33" s="9"/>
    </row>
    <row r="34" spans="1:10" ht="25.5" customHeight="1">
      <c r="A34" s="40">
        <v>20</v>
      </c>
      <c r="B34" s="2" t="s">
        <v>52</v>
      </c>
      <c r="C34" s="5">
        <v>10892.38</v>
      </c>
      <c r="D34" s="5">
        <v>6310.57</v>
      </c>
      <c r="E34" s="5">
        <v>6000</v>
      </c>
      <c r="F34" s="5">
        <v>6153.16</v>
      </c>
      <c r="G34" s="5">
        <f t="shared" si="3"/>
        <v>153.15999999999985</v>
      </c>
      <c r="H34" s="27">
        <f>F34/E34*100</f>
        <v>102.55266666666667</v>
      </c>
      <c r="I34" s="9"/>
    </row>
    <row r="35" spans="1:10" ht="12" customHeight="1">
      <c r="A35" s="40">
        <v>21</v>
      </c>
      <c r="B35" s="2" t="s">
        <v>2</v>
      </c>
      <c r="C35" s="5">
        <v>279.31</v>
      </c>
      <c r="D35" s="5">
        <v>126.49</v>
      </c>
      <c r="E35" s="5">
        <v>126.2</v>
      </c>
      <c r="F35" s="5">
        <v>162.80099999999999</v>
      </c>
      <c r="G35" s="5">
        <f t="shared" si="3"/>
        <v>36.600999999999985</v>
      </c>
      <c r="H35" s="27">
        <f>F35/E35*100</f>
        <v>129.00237717908081</v>
      </c>
      <c r="I35" s="9"/>
    </row>
    <row r="36" spans="1:10" ht="13.5" customHeight="1">
      <c r="A36" s="63">
        <v>22</v>
      </c>
      <c r="B36" s="2" t="s">
        <v>23</v>
      </c>
      <c r="C36" s="5">
        <v>7768.92</v>
      </c>
      <c r="D36" s="5">
        <v>10025.68</v>
      </c>
      <c r="E36" s="5">
        <f>7630.86+200.56</f>
        <v>7831.42</v>
      </c>
      <c r="F36" s="5">
        <v>13439.494000000001</v>
      </c>
      <c r="G36" s="5">
        <f t="shared" si="3"/>
        <v>5608.0740000000005</v>
      </c>
      <c r="H36" s="27">
        <f t="shared" si="2"/>
        <v>171.60992514767437</v>
      </c>
      <c r="I36" s="9"/>
    </row>
    <row r="37" spans="1:10" ht="13.5" customHeight="1">
      <c r="A37" s="64"/>
      <c r="B37" s="32" t="s">
        <v>35</v>
      </c>
      <c r="C37" s="34">
        <f>C36-C38</f>
        <v>6614.52</v>
      </c>
      <c r="D37" s="34">
        <v>8776.58</v>
      </c>
      <c r="E37" s="5">
        <f>E36-E38</f>
        <v>2248.92</v>
      </c>
      <c r="F37" s="34">
        <f>F36-F38</f>
        <v>6826.6640000000007</v>
      </c>
      <c r="G37" s="34">
        <f t="shared" si="3"/>
        <v>4577.7440000000006</v>
      </c>
      <c r="H37" s="38">
        <f t="shared" si="2"/>
        <v>303.55299432616545</v>
      </c>
      <c r="I37" s="9"/>
    </row>
    <row r="38" spans="1:10">
      <c r="A38" s="65"/>
      <c r="B38" s="32" t="s">
        <v>48</v>
      </c>
      <c r="C38" s="34">
        <v>1154.4000000000001</v>
      </c>
      <c r="D38" s="34">
        <v>1249.0999999999999</v>
      </c>
      <c r="E38" s="5">
        <f>1382.5+4200</f>
        <v>5582.5</v>
      </c>
      <c r="F38" s="34">
        <v>6612.83</v>
      </c>
      <c r="G38" s="34">
        <f t="shared" si="3"/>
        <v>1030.33</v>
      </c>
      <c r="H38" s="38">
        <f t="shared" si="2"/>
        <v>118.45642633228839</v>
      </c>
      <c r="I38" s="9"/>
    </row>
    <row r="39" spans="1:10" ht="13.5" customHeight="1">
      <c r="A39" s="40"/>
      <c r="B39" s="2" t="s">
        <v>3</v>
      </c>
      <c r="C39" s="5">
        <v>0</v>
      </c>
      <c r="D39" s="5">
        <v>-117.73</v>
      </c>
      <c r="E39" s="5">
        <v>555.58000000000004</v>
      </c>
      <c r="F39" s="5">
        <v>-2411.3270000000002</v>
      </c>
      <c r="G39" s="5">
        <f t="shared" si="3"/>
        <v>-2966.9070000000002</v>
      </c>
      <c r="H39" s="27">
        <f t="shared" si="2"/>
        <v>-434.01976313042229</v>
      </c>
      <c r="I39" s="9"/>
    </row>
    <row r="40" spans="1:10">
      <c r="A40" s="69" t="s">
        <v>15</v>
      </c>
      <c r="B40" s="70"/>
      <c r="C40" s="11">
        <f>C4+C18</f>
        <v>362431.75999999995</v>
      </c>
      <c r="D40" s="11">
        <f>D4+D18</f>
        <v>413044.63999999996</v>
      </c>
      <c r="E40" s="11">
        <f>E4+E18</f>
        <v>378274.38</v>
      </c>
      <c r="F40" s="11">
        <f>F4+F18</f>
        <v>354924.81599999999</v>
      </c>
      <c r="G40" s="11">
        <f t="shared" si="3"/>
        <v>-23349.564000000013</v>
      </c>
      <c r="H40" s="29">
        <f>F40/E40*100</f>
        <v>93.827347228749673</v>
      </c>
      <c r="I40" s="10"/>
    </row>
    <row r="41" spans="1:10" ht="12.75" customHeight="1">
      <c r="A41" s="69" t="s">
        <v>26</v>
      </c>
      <c r="B41" s="71"/>
      <c r="C41" s="13">
        <f t="shared" ref="C41:D41" si="4">C40-C32</f>
        <v>362253.32999999996</v>
      </c>
      <c r="D41" s="13">
        <f t="shared" si="4"/>
        <v>412460.29999999993</v>
      </c>
      <c r="E41" s="13">
        <f>E40-E32</f>
        <v>377775.54</v>
      </c>
      <c r="F41" s="13">
        <f>F40-F32</f>
        <v>354379.81699999998</v>
      </c>
      <c r="G41" s="11">
        <f t="shared" si="3"/>
        <v>-23395.722999999998</v>
      </c>
      <c r="H41" s="29">
        <f>F41/E41*100</f>
        <v>93.806977815450949</v>
      </c>
      <c r="I41" s="10"/>
    </row>
    <row r="42" spans="1:10" ht="12.75" customHeight="1">
      <c r="A42" s="72">
        <v>23</v>
      </c>
      <c r="B42" s="16" t="s">
        <v>4</v>
      </c>
      <c r="C42" s="11">
        <f>C43+C44+C45+C46+C47</f>
        <v>385848.79</v>
      </c>
      <c r="D42" s="11">
        <f>D43+D44+D45+D46+D47</f>
        <v>385848.79</v>
      </c>
      <c r="E42" s="11">
        <f>E43+E44+E45+E46+E47</f>
        <v>297580.39299999998</v>
      </c>
      <c r="F42" s="11">
        <f>F43+F44+F45+F46+F47</f>
        <v>297580.39299999998</v>
      </c>
      <c r="G42" s="11">
        <f t="shared" si="3"/>
        <v>0</v>
      </c>
      <c r="H42" s="27">
        <f>F42/E42*100</f>
        <v>100</v>
      </c>
      <c r="I42" s="10"/>
    </row>
    <row r="43" spans="1:10" ht="21" customHeight="1">
      <c r="A43" s="72"/>
      <c r="B43" s="2" t="s">
        <v>18</v>
      </c>
      <c r="C43" s="5">
        <v>385860.3</v>
      </c>
      <c r="D43" s="5">
        <v>385860.3</v>
      </c>
      <c r="E43" s="5">
        <f>F43</f>
        <v>210551.44</v>
      </c>
      <c r="F43" s="5">
        <v>210551.44</v>
      </c>
      <c r="G43" s="5">
        <f t="shared" si="3"/>
        <v>0</v>
      </c>
      <c r="H43" s="27">
        <f>F43/E43*100</f>
        <v>100</v>
      </c>
      <c r="I43" s="9" t="s">
        <v>70</v>
      </c>
      <c r="J43" t="s">
        <v>71</v>
      </c>
    </row>
    <row r="44" spans="1:10" ht="13.5" customHeight="1">
      <c r="A44" s="72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f t="shared" si="3"/>
        <v>0</v>
      </c>
      <c r="H44" s="37">
        <v>0</v>
      </c>
      <c r="I44" s="9"/>
    </row>
    <row r="45" spans="1:10" ht="13.5" customHeight="1">
      <c r="A45" s="72"/>
      <c r="B45" s="4" t="s">
        <v>49</v>
      </c>
      <c r="C45" s="5">
        <v>0</v>
      </c>
      <c r="D45" s="5">
        <v>0</v>
      </c>
      <c r="E45" s="5">
        <v>0</v>
      </c>
      <c r="F45" s="5">
        <v>0</v>
      </c>
      <c r="G45" s="5">
        <f t="shared" si="3"/>
        <v>0</v>
      </c>
      <c r="H45" s="37">
        <v>0</v>
      </c>
      <c r="I45" s="9"/>
    </row>
    <row r="46" spans="1:10" ht="24" customHeight="1">
      <c r="A46" s="72"/>
      <c r="B46" s="4" t="s">
        <v>43</v>
      </c>
      <c r="C46" s="5">
        <v>0</v>
      </c>
      <c r="D46" s="5">
        <v>0</v>
      </c>
      <c r="E46" s="5">
        <v>0</v>
      </c>
      <c r="F46" s="5">
        <v>0</v>
      </c>
      <c r="G46" s="5">
        <f t="shared" si="3"/>
        <v>0</v>
      </c>
      <c r="H46" s="37">
        <v>0</v>
      </c>
      <c r="I46" s="9"/>
    </row>
    <row r="47" spans="1:10" ht="23.25" customHeight="1">
      <c r="A47" s="73"/>
      <c r="B47" s="2" t="s">
        <v>10</v>
      </c>
      <c r="C47" s="5">
        <v>-11.51</v>
      </c>
      <c r="D47" s="5">
        <v>-11.51</v>
      </c>
      <c r="E47" s="5">
        <f>F47</f>
        <v>87028.952999999994</v>
      </c>
      <c r="F47" s="5">
        <v>87028.952999999994</v>
      </c>
      <c r="G47" s="5">
        <f t="shared" si="3"/>
        <v>0</v>
      </c>
      <c r="H47" s="37">
        <f t="shared" ref="H47" si="5">F47/E47*100</f>
        <v>100</v>
      </c>
      <c r="I47" s="9"/>
    </row>
    <row r="48" spans="1:10" ht="15" customHeight="1" thickBot="1">
      <c r="A48" s="74" t="s">
        <v>5</v>
      </c>
      <c r="B48" s="75"/>
      <c r="C48" s="30">
        <f>C40+C42</f>
        <v>748280.54999999993</v>
      </c>
      <c r="D48" s="30">
        <f>D40+D42</f>
        <v>798893.42999999993</v>
      </c>
      <c r="E48" s="30">
        <f>E40+E42</f>
        <v>675854.77300000004</v>
      </c>
      <c r="F48" s="30">
        <f>F40+F42</f>
        <v>652505.20900000003</v>
      </c>
      <c r="G48" s="30">
        <f t="shared" si="3"/>
        <v>-23349.564000000013</v>
      </c>
      <c r="H48" s="31">
        <f>F48/E48*100</f>
        <v>96.545180276473388</v>
      </c>
      <c r="I48" s="10"/>
    </row>
    <row r="49" spans="1:9" ht="13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36:A38"/>
    <mergeCell ref="A40:B40"/>
    <mergeCell ref="A41:B41"/>
    <mergeCell ref="A42:A47"/>
    <mergeCell ref="A48:B48"/>
    <mergeCell ref="A28:A30"/>
    <mergeCell ref="B1:I1"/>
    <mergeCell ref="A11:A13"/>
    <mergeCell ref="A14:A16"/>
    <mergeCell ref="A21:A22"/>
    <mergeCell ref="A26:A27"/>
  </mergeCells>
  <pageMargins left="0.9055118110236221" right="0.31496062992125984" top="0.39370078740157483" bottom="0.35433070866141736" header="0.11811023622047245" footer="0.31496062992125984"/>
  <pageSetup paperSize="9" scale="7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1"/>
  <sheetViews>
    <sheetView workbookViewId="0">
      <selection activeCell="E15" sqref="E15"/>
    </sheetView>
  </sheetViews>
  <sheetFormatPr defaultRowHeight="12.75"/>
  <cols>
    <col min="1" max="1" width="6.85546875" customWidth="1"/>
    <col min="2" max="2" width="50.85546875" customWidth="1"/>
    <col min="3" max="3" width="12.28515625" customWidth="1"/>
    <col min="4" max="4" width="11.5703125" customWidth="1"/>
    <col min="5" max="5" width="11.140625" customWidth="1"/>
    <col min="6" max="6" width="11.7109375" customWidth="1"/>
    <col min="7" max="7" width="11.140625" customWidth="1"/>
    <col min="8" max="8" width="8.42578125" customWidth="1"/>
  </cols>
  <sheetData>
    <row r="1" spans="1:9">
      <c r="A1" s="8"/>
      <c r="B1" s="66" t="s">
        <v>67</v>
      </c>
      <c r="C1" s="66"/>
      <c r="D1" s="66"/>
      <c r="E1" s="66"/>
      <c r="F1" s="66"/>
      <c r="G1" s="66"/>
      <c r="H1" s="66"/>
      <c r="I1" s="66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2.25" customHeight="1">
      <c r="A3" s="21"/>
      <c r="B3" s="22"/>
      <c r="C3" s="23" t="s">
        <v>68</v>
      </c>
      <c r="D3" s="17" t="s">
        <v>73</v>
      </c>
      <c r="E3" s="23" t="s">
        <v>69</v>
      </c>
      <c r="F3" s="17" t="s">
        <v>75</v>
      </c>
      <c r="G3" s="18" t="s">
        <v>17</v>
      </c>
      <c r="H3" s="24" t="s">
        <v>11</v>
      </c>
      <c r="I3" s="9"/>
    </row>
    <row r="4" spans="1:9">
      <c r="A4" s="25"/>
      <c r="B4" s="14" t="s">
        <v>8</v>
      </c>
      <c r="C4" s="15">
        <f>C5+C6+C7+C8+C9+C10+C11+C14+C17</f>
        <v>1716718.74</v>
      </c>
      <c r="D4" s="15">
        <f>D5+D6+D7+D8+D9+D10+D11+D14+D17</f>
        <v>1768233.1300000001</v>
      </c>
      <c r="E4" s="15">
        <f>E5+E6+E7+E8+E9+E10+E11+E14+E17</f>
        <v>1610654.36</v>
      </c>
      <c r="F4" s="15">
        <f>F5+F6+F7+F8+F9+F10+F11+F14+F17</f>
        <v>1570510.2178799999</v>
      </c>
      <c r="G4" s="15">
        <f t="shared" ref="G4:G25" si="0">F4-E4</f>
        <v>-40144.142120000208</v>
      </c>
      <c r="H4" s="26">
        <f>F4/E4*100</f>
        <v>97.507588026521091</v>
      </c>
      <c r="I4" s="10"/>
    </row>
    <row r="5" spans="1:9">
      <c r="A5" s="19">
        <v>1</v>
      </c>
      <c r="B5" s="2" t="s">
        <v>0</v>
      </c>
      <c r="C5" s="5">
        <f>'7 мес'!C5+август!C5</f>
        <v>1122690.99</v>
      </c>
      <c r="D5" s="5">
        <f>'7 мес'!D5+август!D5</f>
        <v>1115737.8500000001</v>
      </c>
      <c r="E5" s="5">
        <f>'7 мес'!E5+август!E5</f>
        <v>915256.82000000007</v>
      </c>
      <c r="F5" s="5">
        <f>'7 мес'!F5+август!F5</f>
        <v>855460.97100000002</v>
      </c>
      <c r="G5" s="5">
        <f t="shared" si="0"/>
        <v>-59795.849000000046</v>
      </c>
      <c r="H5" s="27">
        <f>F5/E5*100</f>
        <v>93.466768267293546</v>
      </c>
      <c r="I5" s="9"/>
    </row>
    <row r="6" spans="1:9">
      <c r="A6" s="19">
        <v>2</v>
      </c>
      <c r="B6" s="2" t="s">
        <v>44</v>
      </c>
      <c r="C6" s="5">
        <f>'7 мес'!C6+август!C6</f>
        <v>0</v>
      </c>
      <c r="D6" s="5">
        <f>'7 мес'!D6+август!D6</f>
        <v>0</v>
      </c>
      <c r="E6" s="5">
        <f>'7 мес'!E6+август!E6</f>
        <v>14427.039999999999</v>
      </c>
      <c r="F6" s="5">
        <f>'7 мес'!F6+август!F6</f>
        <v>11692.315000000001</v>
      </c>
      <c r="G6" s="5">
        <f t="shared" si="0"/>
        <v>-2734.7249999999985</v>
      </c>
      <c r="H6" s="27">
        <f>F6/E6*100</f>
        <v>81.044448480076312</v>
      </c>
      <c r="I6" s="9"/>
    </row>
    <row r="7" spans="1:9" ht="23.25" customHeight="1">
      <c r="A7" s="43">
        <v>3</v>
      </c>
      <c r="B7" s="2" t="s">
        <v>6</v>
      </c>
      <c r="C7" s="5">
        <f>'7 мес'!C7+август!C7</f>
        <v>277968.51</v>
      </c>
      <c r="D7" s="5">
        <f>'7 мес'!D7+август!D7</f>
        <v>300564.18</v>
      </c>
      <c r="E7" s="5">
        <f>'7 мес'!E7+август!E7</f>
        <v>315233.00000000006</v>
      </c>
      <c r="F7" s="5">
        <f>'7 мес'!F7+август!F7</f>
        <v>311087.51</v>
      </c>
      <c r="G7" s="5">
        <f t="shared" si="0"/>
        <v>-4145.4900000000489</v>
      </c>
      <c r="H7" s="27">
        <f t="shared" ref="H7:H15" si="1">F7/E7*100</f>
        <v>98.68494415242057</v>
      </c>
      <c r="I7" s="9"/>
    </row>
    <row r="8" spans="1:9">
      <c r="A8" s="43">
        <v>4</v>
      </c>
      <c r="B8" s="2" t="s">
        <v>7</v>
      </c>
      <c r="C8" s="5">
        <f>'7 мес'!C8+август!C8</f>
        <v>369.90000000000003</v>
      </c>
      <c r="D8" s="5">
        <f>'7 мес'!D8+август!D8</f>
        <v>717</v>
      </c>
      <c r="E8" s="5">
        <f>'7 мес'!E8+август!E8</f>
        <v>793.33</v>
      </c>
      <c r="F8" s="5">
        <f>'7 мес'!F8+август!F8</f>
        <v>988.91300000000001</v>
      </c>
      <c r="G8" s="5">
        <f t="shared" si="0"/>
        <v>195.58299999999997</v>
      </c>
      <c r="H8" s="27">
        <f>F8/E8*100</f>
        <v>124.65342291354165</v>
      </c>
      <c r="I8" s="9"/>
    </row>
    <row r="9" spans="1:9" ht="12.75" customHeight="1">
      <c r="A9" s="43">
        <v>5</v>
      </c>
      <c r="B9" s="2" t="s">
        <v>31</v>
      </c>
      <c r="C9" s="5">
        <f>'7 мес'!C9+август!C9</f>
        <v>580</v>
      </c>
      <c r="D9" s="5">
        <f>'7 мес'!D9+август!D9</f>
        <v>3483.18</v>
      </c>
      <c r="E9" s="5">
        <f>'7 мес'!E9+август!E9</f>
        <v>4433</v>
      </c>
      <c r="F9" s="5">
        <f>'7 мес'!F9+август!F9</f>
        <v>6568.7469999999994</v>
      </c>
      <c r="G9" s="5">
        <f t="shared" si="0"/>
        <v>2135.7469999999994</v>
      </c>
      <c r="H9" s="27">
        <f t="shared" si="1"/>
        <v>148.17836679449582</v>
      </c>
      <c r="I9" s="9"/>
    </row>
    <row r="10" spans="1:9">
      <c r="A10" s="43">
        <v>6</v>
      </c>
      <c r="B10" s="2" t="s">
        <v>1</v>
      </c>
      <c r="C10" s="5">
        <f>'7 мес'!C10+август!C10</f>
        <v>36672.799999999996</v>
      </c>
      <c r="D10" s="5">
        <f>'7 мес'!D10+август!D10</f>
        <v>37081.050000000003</v>
      </c>
      <c r="E10" s="5">
        <f>'7 мес'!E10+август!E10</f>
        <v>39812.869999999995</v>
      </c>
      <c r="F10" s="5">
        <f>'7 мес'!F10+август!F10</f>
        <v>38581.678</v>
      </c>
      <c r="G10" s="5">
        <f t="shared" si="0"/>
        <v>-1231.1919999999955</v>
      </c>
      <c r="H10" s="27">
        <f t="shared" si="1"/>
        <v>96.90755275869337</v>
      </c>
      <c r="I10" s="9"/>
    </row>
    <row r="11" spans="1:9">
      <c r="A11" s="63">
        <v>7</v>
      </c>
      <c r="B11" s="2" t="s">
        <v>21</v>
      </c>
      <c r="C11" s="5">
        <f>'7 мес'!C11+август!C11</f>
        <v>242578.13</v>
      </c>
      <c r="D11" s="5">
        <f>'7 мес'!D11+август!D11</f>
        <v>275885.08</v>
      </c>
      <c r="E11" s="5">
        <f>'7 мес'!E11+август!E11</f>
        <v>284304.31000000006</v>
      </c>
      <c r="F11" s="5">
        <f>'7 мес'!F11+август!F11</f>
        <v>294274.342</v>
      </c>
      <c r="G11" s="5">
        <f t="shared" si="0"/>
        <v>9970.0319999999483</v>
      </c>
      <c r="H11" s="27">
        <f t="shared" si="1"/>
        <v>103.50681704403284</v>
      </c>
      <c r="I11" s="9"/>
    </row>
    <row r="12" spans="1:9">
      <c r="A12" s="67"/>
      <c r="B12" s="32" t="s">
        <v>38</v>
      </c>
      <c r="C12" s="5">
        <f>'7 мес'!C12+август!C12</f>
        <v>42298.450000000004</v>
      </c>
      <c r="D12" s="5">
        <f>'7 мес'!D12+август!D12</f>
        <v>49605.799999999996</v>
      </c>
      <c r="E12" s="5">
        <f>'7 мес'!E12+август!E12</f>
        <v>45583.01</v>
      </c>
      <c r="F12" s="5">
        <f>'7 мес'!F12+август!F12</f>
        <v>50735.495999999999</v>
      </c>
      <c r="G12" s="33">
        <f t="shared" si="0"/>
        <v>5152.4859999999971</v>
      </c>
      <c r="H12" s="38">
        <f t="shared" si="1"/>
        <v>111.3035229573475</v>
      </c>
      <c r="I12" s="12"/>
    </row>
    <row r="13" spans="1:9">
      <c r="A13" s="68"/>
      <c r="B13" s="32" t="s">
        <v>39</v>
      </c>
      <c r="C13" s="5">
        <f>'7 мес'!C13+август!C13</f>
        <v>200279.67999999999</v>
      </c>
      <c r="D13" s="5">
        <f>'7 мес'!D13+август!D13</f>
        <v>226279.28</v>
      </c>
      <c r="E13" s="5">
        <f>'7 мес'!E13+август!E13</f>
        <v>238721.30000000002</v>
      </c>
      <c r="F13" s="5">
        <f>'7 мес'!F13+август!F13</f>
        <v>243538.84600000002</v>
      </c>
      <c r="G13" s="33">
        <f t="shared" si="0"/>
        <v>4817.5460000000021</v>
      </c>
      <c r="H13" s="38">
        <f t="shared" si="1"/>
        <v>102.01806290431561</v>
      </c>
      <c r="I13" s="12"/>
    </row>
    <row r="14" spans="1:9">
      <c r="A14" s="63">
        <v>8</v>
      </c>
      <c r="B14" s="2" t="s">
        <v>22</v>
      </c>
      <c r="C14" s="5">
        <f>'7 мес'!C14+август!C14</f>
        <v>35844.509999999995</v>
      </c>
      <c r="D14" s="5">
        <f>'7 мес'!D14+август!D14</f>
        <v>34760.04</v>
      </c>
      <c r="E14" s="5">
        <f>'7 мес'!E14+август!E14</f>
        <v>36393.990000000005</v>
      </c>
      <c r="F14" s="5">
        <f>'7 мес'!F14+август!F14</f>
        <v>51938.344999999994</v>
      </c>
      <c r="G14" s="5">
        <f>F14-E14</f>
        <v>15544.354999999989</v>
      </c>
      <c r="H14" s="27">
        <f t="shared" si="1"/>
        <v>142.71132404004064</v>
      </c>
      <c r="I14" s="9"/>
    </row>
    <row r="15" spans="1:9">
      <c r="A15" s="64"/>
      <c r="B15" s="32" t="s">
        <v>40</v>
      </c>
      <c r="C15" s="5">
        <f>'7 мес'!C15+август!C15</f>
        <v>34483.86</v>
      </c>
      <c r="D15" s="5">
        <f>'7 мес'!D15+август!D15</f>
        <v>34586.04</v>
      </c>
      <c r="E15" s="47">
        <f>'7 мес'!E15+август!E15</f>
        <v>35097.990000000005</v>
      </c>
      <c r="F15" s="5">
        <f>'7 мес'!F15+август!F15</f>
        <v>51824.344999999994</v>
      </c>
      <c r="G15" s="34">
        <f t="shared" si="0"/>
        <v>16726.354999999989</v>
      </c>
      <c r="H15" s="38">
        <f t="shared" si="1"/>
        <v>147.65616207651772</v>
      </c>
      <c r="I15" s="9"/>
    </row>
    <row r="16" spans="1:9">
      <c r="A16" s="65"/>
      <c r="B16" s="32" t="s">
        <v>41</v>
      </c>
      <c r="C16" s="5">
        <f>'7 мес'!C16+август!C16</f>
        <v>1360.6499999999999</v>
      </c>
      <c r="D16" s="5">
        <f>'7 мес'!D16+август!D16</f>
        <v>174</v>
      </c>
      <c r="E16" s="5">
        <f>'7 мес'!E16+август!E16</f>
        <v>1296</v>
      </c>
      <c r="F16" s="5">
        <f>'7 мес'!F16+август!F16</f>
        <v>114</v>
      </c>
      <c r="G16" s="34">
        <f t="shared" si="0"/>
        <v>-1182</v>
      </c>
      <c r="H16" s="38">
        <v>0</v>
      </c>
      <c r="I16" s="9"/>
    </row>
    <row r="17" spans="1:9" ht="24" customHeight="1">
      <c r="A17" s="43">
        <v>9</v>
      </c>
      <c r="B17" s="2" t="s">
        <v>27</v>
      </c>
      <c r="C17" s="5">
        <f>'7 мес'!C17+август!C17</f>
        <v>13.9</v>
      </c>
      <c r="D17" s="5">
        <f>'7 мес'!D17+август!D17</f>
        <v>4.75</v>
      </c>
      <c r="E17" s="5">
        <f>'7 мес'!E17+август!E17</f>
        <v>0</v>
      </c>
      <c r="F17" s="5">
        <f>'7 мес'!F17+август!F17</f>
        <v>-82.603120000000018</v>
      </c>
      <c r="G17" s="5">
        <f t="shared" si="0"/>
        <v>-82.603120000000018</v>
      </c>
      <c r="H17" s="27">
        <v>0</v>
      </c>
      <c r="I17" s="9"/>
    </row>
    <row r="18" spans="1:9">
      <c r="A18" s="28"/>
      <c r="B18" s="7" t="s">
        <v>9</v>
      </c>
      <c r="C18" s="11">
        <f>C20+C21+C23+C24+C26+C28+C31+C32+C33+C34+C35+C36+C39+C22</f>
        <v>458651.68000000005</v>
      </c>
      <c r="D18" s="11">
        <f>D20+D21+D23+D24+D26+D28+D31+D32+D33+D34+D35+D36+D39</f>
        <v>445325.19</v>
      </c>
      <c r="E18" s="11">
        <f>E20+E21+E23+E24+E26+E28+E31+E32+E33+E34+E35+E36+E39+E22</f>
        <v>586813.99000000011</v>
      </c>
      <c r="F18" s="11">
        <f>F20+F21+F23+F24+F26+F28+F31+F32+F33+F34+F35+F36+F39</f>
        <v>563206.87399999995</v>
      </c>
      <c r="G18" s="11">
        <f t="shared" si="0"/>
        <v>-23607.116000000155</v>
      </c>
      <c r="H18" s="29">
        <f>F18/E18*100</f>
        <v>95.977070008163892</v>
      </c>
      <c r="I18" s="10"/>
    </row>
    <row r="19" spans="1:9" ht="24" customHeight="1">
      <c r="A19" s="28"/>
      <c r="B19" s="7" t="s">
        <v>30</v>
      </c>
      <c r="C19" s="11">
        <f>C20+C21+C23+C24+C26+C28+C31+C33+C34+C35+C36+C39+C22</f>
        <v>456355.1</v>
      </c>
      <c r="D19" s="11">
        <f>D20+D21+D23+D24+D26+D28+D31+D33+D34+D35+D36+D39</f>
        <v>439251.01</v>
      </c>
      <c r="E19" s="11">
        <f>E20+E21+E22+E23+E24+E25+E26+E28+E31+E33+E34+E35+E36+E39</f>
        <v>583597.44000000006</v>
      </c>
      <c r="F19" s="11">
        <f>F20+F21+F23+F24+F26+F28+F31+F33+F34+F35+F36+F39</f>
        <v>559578.38899999997</v>
      </c>
      <c r="G19" s="11">
        <f t="shared" si="0"/>
        <v>-24019.051000000094</v>
      </c>
      <c r="H19" s="29">
        <f>F19/E19*100</f>
        <v>95.884311795473238</v>
      </c>
      <c r="I19" s="10"/>
    </row>
    <row r="20" spans="1:9" ht="49.5" customHeight="1">
      <c r="A20" s="43">
        <v>10</v>
      </c>
      <c r="B20" s="2" t="s">
        <v>13</v>
      </c>
      <c r="C20" s="5">
        <f>'7 мес'!C20+август!C20</f>
        <v>2070</v>
      </c>
      <c r="D20" s="5">
        <f>'7 мес'!D20+август!D20</f>
        <v>1805.35</v>
      </c>
      <c r="E20" s="5">
        <f>'7 мес'!E20+август!E20</f>
        <v>1449.2</v>
      </c>
      <c r="F20" s="5">
        <f>'7 мес'!F20+август!F20</f>
        <v>1746.1880000000001</v>
      </c>
      <c r="G20" s="5">
        <f t="shared" si="0"/>
        <v>296.98800000000006</v>
      </c>
      <c r="H20" s="27">
        <v>0</v>
      </c>
      <c r="I20" s="9"/>
    </row>
    <row r="21" spans="1:9" ht="51">
      <c r="A21" s="63">
        <v>11</v>
      </c>
      <c r="B21" s="3" t="s">
        <v>45</v>
      </c>
      <c r="C21" s="5">
        <f>'7 мес'!C21+август!C21</f>
        <v>240368.36</v>
      </c>
      <c r="D21" s="5">
        <f>'7 мес'!D21+август!D21</f>
        <v>221713</v>
      </c>
      <c r="E21" s="5">
        <f>'7 мес'!E21+август!E21</f>
        <v>285095.58</v>
      </c>
      <c r="F21" s="5">
        <f>'7 мес'!F21+август!F21</f>
        <v>279912.27999999997</v>
      </c>
      <c r="G21" s="5">
        <f t="shared" si="0"/>
        <v>-5183.3000000000466</v>
      </c>
      <c r="H21" s="27">
        <f>F21/E21*100</f>
        <v>98.18190797626535</v>
      </c>
      <c r="I21" s="9"/>
    </row>
    <row r="22" spans="1:9" ht="24" customHeight="1">
      <c r="A22" s="68"/>
      <c r="B22" s="3" t="s">
        <v>46</v>
      </c>
      <c r="C22" s="5">
        <f>'7 мес'!C22+август!C22</f>
        <v>0</v>
      </c>
      <c r="D22" s="5">
        <f>'7 мес'!D22+август!D22</f>
        <v>0</v>
      </c>
      <c r="E22" s="5">
        <f>'7 мес'!E22+август!E22</f>
        <v>3010.8</v>
      </c>
      <c r="F22" s="5">
        <f>'7 мес'!F22+август!F22</f>
        <v>0</v>
      </c>
      <c r="G22" s="5">
        <f t="shared" si="0"/>
        <v>-3010.8</v>
      </c>
      <c r="H22" s="27">
        <v>0</v>
      </c>
      <c r="I22" s="9"/>
    </row>
    <row r="23" spans="1:9" ht="63.75">
      <c r="A23" s="20" t="s">
        <v>33</v>
      </c>
      <c r="B23" s="3" t="s">
        <v>28</v>
      </c>
      <c r="C23" s="5">
        <f>'7 мес'!C23+август!C23</f>
        <v>15405.580000000002</v>
      </c>
      <c r="D23" s="5">
        <f>'7 мес'!D23+август!D23</f>
        <v>12863.42</v>
      </c>
      <c r="E23" s="5">
        <f>'7 мес'!E23+август!E23</f>
        <v>15932.17</v>
      </c>
      <c r="F23" s="5">
        <f>'7 мес'!F23+август!F23</f>
        <v>12468.464</v>
      </c>
      <c r="G23" s="5">
        <f t="shared" si="0"/>
        <v>-3463.7060000000001</v>
      </c>
      <c r="H23" s="27">
        <f t="shared" ref="H23:H39" si="2">F23/E23*100</f>
        <v>78.259672097397896</v>
      </c>
      <c r="I23" s="9"/>
    </row>
    <row r="24" spans="1:9" ht="63.75">
      <c r="A24" s="43">
        <v>13</v>
      </c>
      <c r="B24" s="2" t="s">
        <v>42</v>
      </c>
      <c r="C24" s="5">
        <f>'7 мес'!C24+август!C24</f>
        <v>37750.31</v>
      </c>
      <c r="D24" s="5">
        <f>'7 мес'!D24+август!D24</f>
        <v>38210.590000000004</v>
      </c>
      <c r="E24" s="5">
        <f>'7 мес'!E24+август!E24</f>
        <v>30959.679999999997</v>
      </c>
      <c r="F24" s="5">
        <f>'7 мес'!F24+август!F24</f>
        <v>32080.355999999996</v>
      </c>
      <c r="G24" s="5">
        <f t="shared" si="0"/>
        <v>1120.6759999999995</v>
      </c>
      <c r="H24" s="27">
        <f t="shared" si="2"/>
        <v>103.61979193583397</v>
      </c>
      <c r="I24" s="9"/>
    </row>
    <row r="25" spans="1:9" ht="25.5">
      <c r="A25" s="44">
        <v>14</v>
      </c>
      <c r="B25" s="2" t="s">
        <v>47</v>
      </c>
      <c r="C25" s="5">
        <f>'7 мес'!C25+август!C25</f>
        <v>0</v>
      </c>
      <c r="D25" s="5">
        <f>'7 мес'!D25+август!D25</f>
        <v>0</v>
      </c>
      <c r="E25" s="5">
        <f>'7 мес'!E25+август!E25</f>
        <v>0</v>
      </c>
      <c r="F25" s="5">
        <f>'7 мес'!F25+август!F25</f>
        <v>0</v>
      </c>
      <c r="G25" s="5">
        <f t="shared" si="0"/>
        <v>0</v>
      </c>
      <c r="H25" s="27">
        <v>0</v>
      </c>
      <c r="I25" s="9"/>
    </row>
    <row r="26" spans="1:9" ht="51">
      <c r="A26" s="63">
        <v>15</v>
      </c>
      <c r="B26" s="2" t="s">
        <v>14</v>
      </c>
      <c r="C26" s="5">
        <f>'7 мес'!C26+август!C26</f>
        <v>9789</v>
      </c>
      <c r="D26" s="5">
        <f>'7 мес'!D26+август!D26</f>
        <v>11005.01</v>
      </c>
      <c r="E26" s="5">
        <f>'7 мес'!E26+август!E26</f>
        <v>16151.49</v>
      </c>
      <c r="F26" s="5">
        <f>'7 мес'!F26+август!F26</f>
        <v>16028.994999999999</v>
      </c>
      <c r="G26" s="5">
        <f>F26-E26</f>
        <v>-122.4950000000008</v>
      </c>
      <c r="H26" s="27">
        <f t="shared" si="2"/>
        <v>99.241586999094196</v>
      </c>
      <c r="I26" s="9"/>
    </row>
    <row r="27" spans="1:9">
      <c r="A27" s="68"/>
      <c r="B27" s="35" t="s">
        <v>34</v>
      </c>
      <c r="C27" s="5">
        <f>'7 мес'!C27+август!C27</f>
        <v>1650</v>
      </c>
      <c r="D27" s="5">
        <f>'7 мес'!D27+август!D27</f>
        <v>8250</v>
      </c>
      <c r="E27" s="47">
        <f>'7 мес'!E27+август!E27</f>
        <v>13308.32</v>
      </c>
      <c r="F27" s="5">
        <f>'7 мес'!F27+август!F27</f>
        <v>13308.32</v>
      </c>
      <c r="G27" s="34">
        <f t="shared" ref="G27:G48" si="3">F27-E27</f>
        <v>0</v>
      </c>
      <c r="H27" s="38">
        <v>0</v>
      </c>
      <c r="I27" s="9"/>
    </row>
    <row r="28" spans="1:9" ht="24.75" customHeight="1">
      <c r="A28" s="63">
        <v>16</v>
      </c>
      <c r="B28" s="2" t="s">
        <v>29</v>
      </c>
      <c r="C28" s="5">
        <f>'7 мес'!C28+август!C28</f>
        <v>8586.7999999999993</v>
      </c>
      <c r="D28" s="5">
        <f>'7 мес'!D28+август!D28</f>
        <v>8365.0499999999993</v>
      </c>
      <c r="E28" s="5">
        <f>'7 мес'!E28+август!E28</f>
        <v>7406.77</v>
      </c>
      <c r="F28" s="5">
        <f>'7 мес'!F28+август!F28</f>
        <v>6936.2820000000002</v>
      </c>
      <c r="G28" s="5">
        <f t="shared" si="3"/>
        <v>-470.48800000000028</v>
      </c>
      <c r="H28" s="27">
        <f t="shared" si="2"/>
        <v>93.647865398817558</v>
      </c>
      <c r="I28" s="9"/>
    </row>
    <row r="29" spans="1:9">
      <c r="A29" s="64"/>
      <c r="B29" s="32" t="s">
        <v>36</v>
      </c>
      <c r="C29" s="5">
        <f>'7 мес'!C29+август!C29</f>
        <v>7447.6</v>
      </c>
      <c r="D29" s="5">
        <f>'7 мес'!D29+август!D29</f>
        <v>7172.5400000000009</v>
      </c>
      <c r="E29" s="5">
        <f>'7 мес'!E29+август!E29</f>
        <v>5606.7</v>
      </c>
      <c r="F29" s="5">
        <f>'7 мес'!F29+август!F29</f>
        <v>5592.6070000000009</v>
      </c>
      <c r="G29" s="34">
        <f t="shared" si="3"/>
        <v>-14.092999999998938</v>
      </c>
      <c r="H29" s="38">
        <f t="shared" si="2"/>
        <v>99.748640019976122</v>
      </c>
      <c r="I29" s="9"/>
    </row>
    <row r="30" spans="1:9">
      <c r="A30" s="65"/>
      <c r="B30" s="32" t="s">
        <v>37</v>
      </c>
      <c r="C30" s="5">
        <f>'7 мес'!C30+август!C30</f>
        <v>1139.2</v>
      </c>
      <c r="D30" s="5">
        <f>'7 мес'!D30+август!D30</f>
        <v>1192.51</v>
      </c>
      <c r="E30" s="5">
        <f>'7 мес'!E30+август!E30</f>
        <v>1800.0700000000002</v>
      </c>
      <c r="F30" s="5">
        <f>'7 мес'!F30+август!F30</f>
        <v>1343.6749999999993</v>
      </c>
      <c r="G30" s="34">
        <f t="shared" si="3"/>
        <v>-456.39500000000089</v>
      </c>
      <c r="H30" s="38">
        <f t="shared" si="2"/>
        <v>74.645708222457969</v>
      </c>
      <c r="I30" s="9"/>
    </row>
    <row r="31" spans="1:9">
      <c r="A31" s="43">
        <v>17</v>
      </c>
      <c r="B31" s="2" t="s">
        <v>32</v>
      </c>
      <c r="C31" s="5">
        <f>'7 мес'!C31+август!C31</f>
        <v>8063.09</v>
      </c>
      <c r="D31" s="5">
        <f>'7 мес'!D31+август!D31</f>
        <v>6944.98</v>
      </c>
      <c r="E31" s="5">
        <f>'7 мес'!E31+август!E31</f>
        <v>6517.73</v>
      </c>
      <c r="F31" s="5">
        <f>'7 мес'!F31+август!F31</f>
        <v>6485.6980000000003</v>
      </c>
      <c r="G31" s="5">
        <f t="shared" si="3"/>
        <v>-32.031999999999243</v>
      </c>
      <c r="H31" s="27">
        <f t="shared" si="2"/>
        <v>99.508540550160888</v>
      </c>
      <c r="I31" s="9"/>
    </row>
    <row r="32" spans="1:9" ht="25.5">
      <c r="A32" s="43">
        <v>18</v>
      </c>
      <c r="B32" s="2" t="s">
        <v>20</v>
      </c>
      <c r="C32" s="5">
        <f>'7 мес'!C32+август!C32</f>
        <v>2296.58</v>
      </c>
      <c r="D32" s="5">
        <f>'7 мес'!D32+август!D32</f>
        <v>6074.18</v>
      </c>
      <c r="E32" s="47">
        <f>'7 мес'!E32+август!E32</f>
        <v>3216.55</v>
      </c>
      <c r="F32" s="5">
        <f>'7 мес'!F32+август!F32</f>
        <v>3628.4850000000001</v>
      </c>
      <c r="G32" s="5">
        <f t="shared" si="3"/>
        <v>411.93499999999995</v>
      </c>
      <c r="H32" s="27">
        <v>0</v>
      </c>
      <c r="I32" s="9"/>
    </row>
    <row r="33" spans="1:9" ht="75" customHeight="1">
      <c r="A33" s="43">
        <v>19</v>
      </c>
      <c r="B33" s="2" t="s">
        <v>50</v>
      </c>
      <c r="C33" s="5">
        <f>'7 мес'!C33+август!C33</f>
        <v>18325.63</v>
      </c>
      <c r="D33" s="5">
        <f>'7 мес'!D33+август!D33</f>
        <v>7116.8</v>
      </c>
      <c r="E33" s="5">
        <f>'7 мес'!E33+август!E33</f>
        <v>89679.08</v>
      </c>
      <c r="F33" s="5">
        <f>'7 мес'!F33+август!F33</f>
        <v>79298.713000000003</v>
      </c>
      <c r="G33" s="5">
        <f t="shared" si="3"/>
        <v>-10380.366999999998</v>
      </c>
      <c r="H33" s="27">
        <f t="shared" si="2"/>
        <v>88.424984957472802</v>
      </c>
      <c r="I33" s="9"/>
    </row>
    <row r="34" spans="1:9" ht="24" customHeight="1">
      <c r="A34" s="43">
        <v>20</v>
      </c>
      <c r="B34" s="2" t="s">
        <v>53</v>
      </c>
      <c r="C34" s="5">
        <f>'7 мес'!C34+август!C34</f>
        <v>59782.43</v>
      </c>
      <c r="D34" s="5">
        <f>'7 мес'!D34+август!D34</f>
        <v>62590.200000000004</v>
      </c>
      <c r="E34" s="5">
        <f>'7 мес'!E34+август!E34</f>
        <v>66394.180000000008</v>
      </c>
      <c r="F34" s="5">
        <f>'7 мес'!F34+август!F34</f>
        <v>60109.846000000005</v>
      </c>
      <c r="G34" s="5">
        <f t="shared" si="3"/>
        <v>-6284.3340000000026</v>
      </c>
      <c r="H34" s="27">
        <f t="shared" si="2"/>
        <v>90.534811936829399</v>
      </c>
      <c r="I34" s="9"/>
    </row>
    <row r="35" spans="1:9">
      <c r="A35" s="43">
        <v>21</v>
      </c>
      <c r="B35" s="2" t="s">
        <v>2</v>
      </c>
      <c r="C35" s="5">
        <f>'7 мес'!C35+август!C35</f>
        <v>2643.3700000000003</v>
      </c>
      <c r="D35" s="5">
        <f>'7 мес'!D35+август!D35</f>
        <v>1985.68</v>
      </c>
      <c r="E35" s="5">
        <f>'7 мес'!E35+август!E35</f>
        <v>1994.71</v>
      </c>
      <c r="F35" s="5">
        <f>'7 мес'!F35+август!F35</f>
        <v>3168.81</v>
      </c>
      <c r="G35" s="5">
        <f t="shared" si="3"/>
        <v>1174.0999999999999</v>
      </c>
      <c r="H35" s="27">
        <f t="shared" si="2"/>
        <v>158.86068651583437</v>
      </c>
      <c r="I35" s="9"/>
    </row>
    <row r="36" spans="1:9">
      <c r="A36" s="63">
        <v>22</v>
      </c>
      <c r="B36" s="2" t="s">
        <v>23</v>
      </c>
      <c r="C36" s="5">
        <f>'7 мес'!C36+август!C36</f>
        <v>53570.53</v>
      </c>
      <c r="D36" s="5">
        <f>'7 мес'!D36+август!D36</f>
        <v>60339.009999999995</v>
      </c>
      <c r="E36" s="5">
        <f>'7 мес'!E36+август!E36</f>
        <v>57218.52</v>
      </c>
      <c r="F36" s="5">
        <f>'7 мес'!F36+август!F36</f>
        <v>58537.599999999991</v>
      </c>
      <c r="G36" s="5">
        <f t="shared" si="3"/>
        <v>1319.0799999999945</v>
      </c>
      <c r="H36" s="27">
        <f t="shared" si="2"/>
        <v>102.30533750261277</v>
      </c>
      <c r="I36" s="9"/>
    </row>
    <row r="37" spans="1:9">
      <c r="A37" s="64"/>
      <c r="B37" s="32" t="s">
        <v>35</v>
      </c>
      <c r="C37" s="5">
        <f>'7 мес'!C37+август!C37</f>
        <v>44698.43</v>
      </c>
      <c r="D37" s="5">
        <f>'7 мес'!D37+август!D37</f>
        <v>51961.3</v>
      </c>
      <c r="E37" s="5">
        <f>'7 мес'!E37+август!E37</f>
        <v>42262.67</v>
      </c>
      <c r="F37" s="5">
        <f>'7 мес'!F37+август!F37</f>
        <v>42774.426999999996</v>
      </c>
      <c r="G37" s="34">
        <f t="shared" si="3"/>
        <v>511.75699999999779</v>
      </c>
      <c r="H37" s="38">
        <f t="shared" si="2"/>
        <v>101.21089604608511</v>
      </c>
      <c r="I37" s="9"/>
    </row>
    <row r="38" spans="1:9">
      <c r="A38" s="65"/>
      <c r="B38" s="32" t="s">
        <v>48</v>
      </c>
      <c r="C38" s="5">
        <f>'7 мес'!C38+август!C38</f>
        <v>8872.1</v>
      </c>
      <c r="D38" s="5">
        <f>'7 мес'!D38+август!D38</f>
        <v>8377.7099999999991</v>
      </c>
      <c r="E38" s="5">
        <f>'7 мес'!E38+август!E38</f>
        <v>14955.85</v>
      </c>
      <c r="F38" s="5">
        <f>'7 мес'!F38+август!F38</f>
        <v>15763.172999999999</v>
      </c>
      <c r="G38" s="34">
        <f t="shared" si="3"/>
        <v>807.3229999999985</v>
      </c>
      <c r="H38" s="38">
        <f t="shared" si="2"/>
        <v>105.39804156901813</v>
      </c>
      <c r="I38" s="9"/>
    </row>
    <row r="39" spans="1:9">
      <c r="A39" s="43"/>
      <c r="B39" s="2" t="s">
        <v>3</v>
      </c>
      <c r="C39" s="5">
        <f>'7 мес'!C39+август!C39</f>
        <v>0</v>
      </c>
      <c r="D39" s="5">
        <f>'7 мес'!D39+август!D39</f>
        <v>6311.92</v>
      </c>
      <c r="E39" s="5">
        <f>'7 мес'!E39+август!E39</f>
        <v>1787.53</v>
      </c>
      <c r="F39" s="5">
        <f>'7 мес'!F39+август!F39</f>
        <v>2805.1569999999997</v>
      </c>
      <c r="G39" s="5">
        <f t="shared" si="3"/>
        <v>1017.6269999999997</v>
      </c>
      <c r="H39" s="27">
        <f t="shared" si="2"/>
        <v>156.92922636263447</v>
      </c>
      <c r="I39" s="9"/>
    </row>
    <row r="40" spans="1:9">
      <c r="A40" s="69" t="s">
        <v>15</v>
      </c>
      <c r="B40" s="70"/>
      <c r="C40" s="11">
        <f>C4+C18</f>
        <v>2175370.42</v>
      </c>
      <c r="D40" s="11">
        <f>D4+D18</f>
        <v>2213558.3200000003</v>
      </c>
      <c r="E40" s="11">
        <f>E4+E18</f>
        <v>2197468.35</v>
      </c>
      <c r="F40" s="11">
        <f>F4+F18</f>
        <v>2133717.0918799997</v>
      </c>
      <c r="G40" s="11">
        <f t="shared" si="3"/>
        <v>-63751.258120000362</v>
      </c>
      <c r="H40" s="29">
        <f>F40/E40*100</f>
        <v>97.098877072791495</v>
      </c>
      <c r="I40" s="10"/>
    </row>
    <row r="41" spans="1:9">
      <c r="A41" s="69" t="s">
        <v>26</v>
      </c>
      <c r="B41" s="71"/>
      <c r="C41" s="13">
        <f t="shared" ref="C41:D41" si="4">C40-C32</f>
        <v>2173073.84</v>
      </c>
      <c r="D41" s="13">
        <f t="shared" si="4"/>
        <v>2207484.14</v>
      </c>
      <c r="E41" s="13">
        <f>E40-E32</f>
        <v>2194251.8000000003</v>
      </c>
      <c r="F41" s="13">
        <f>F40-F32</f>
        <v>2130088.6068799999</v>
      </c>
      <c r="G41" s="11">
        <f t="shared" si="3"/>
        <v>-64163.193120000418</v>
      </c>
      <c r="H41" s="29">
        <f>F41/E41*100</f>
        <v>97.075850952019252</v>
      </c>
      <c r="I41" s="10"/>
    </row>
    <row r="42" spans="1:9">
      <c r="A42" s="72">
        <v>23</v>
      </c>
      <c r="B42" s="16" t="s">
        <v>4</v>
      </c>
      <c r="C42" s="11">
        <f>C43+C44+C45+C46+C47</f>
        <v>2799706.5700000003</v>
      </c>
      <c r="D42" s="11">
        <f>D43+D44+D45+D46+D47</f>
        <v>2799709.98</v>
      </c>
      <c r="E42" s="11">
        <f>E43+E44+E45+E46+E47</f>
        <v>2294940.389</v>
      </c>
      <c r="F42" s="11">
        <f>F43+F44+F45+F46+F47</f>
        <v>2294957.4539999999</v>
      </c>
      <c r="G42" s="11">
        <f t="shared" si="3"/>
        <v>17.064999999944121</v>
      </c>
      <c r="H42" s="36">
        <f>F42/E42*100</f>
        <v>100.00074359229902</v>
      </c>
      <c r="I42" s="10"/>
    </row>
    <row r="43" spans="1:9" ht="22.5" customHeight="1">
      <c r="A43" s="72"/>
      <c r="B43" s="2" t="s">
        <v>18</v>
      </c>
      <c r="C43" s="5">
        <v>2811372.54</v>
      </c>
      <c r="D43" s="5">
        <f>C43</f>
        <v>2811372.54</v>
      </c>
      <c r="E43" s="5">
        <f>F43</f>
        <v>2322861.9819999998</v>
      </c>
      <c r="F43" s="5">
        <f>'7 мес'!F43+август!F43</f>
        <v>2322861.9819999998</v>
      </c>
      <c r="G43" s="5">
        <f t="shared" si="3"/>
        <v>0</v>
      </c>
      <c r="H43" s="37">
        <f>F43/E43*100</f>
        <v>100</v>
      </c>
      <c r="I43" s="9"/>
    </row>
    <row r="44" spans="1:9">
      <c r="A44" s="72"/>
      <c r="B44" s="4" t="s">
        <v>19</v>
      </c>
      <c r="C44" s="5">
        <f>'7 мес'!C44+август!C44</f>
        <v>0</v>
      </c>
      <c r="D44" s="5">
        <v>0</v>
      </c>
      <c r="E44" s="5">
        <v>0</v>
      </c>
      <c r="F44" s="5">
        <f>'7 мес'!F44+август!F44</f>
        <v>0</v>
      </c>
      <c r="G44" s="5">
        <f t="shared" si="3"/>
        <v>0</v>
      </c>
      <c r="H44" s="37">
        <v>0</v>
      </c>
      <c r="I44" s="9"/>
    </row>
    <row r="45" spans="1:9">
      <c r="A45" s="72"/>
      <c r="B45" s="4" t="s">
        <v>49</v>
      </c>
      <c r="C45" s="5">
        <f>'7 мес'!C45+август!C45</f>
        <v>0</v>
      </c>
      <c r="D45" s="5">
        <v>0</v>
      </c>
      <c r="E45" s="5">
        <v>0</v>
      </c>
      <c r="F45" s="5">
        <f>'7 мес'!F45+август!F45</f>
        <v>0</v>
      </c>
      <c r="G45" s="5">
        <f t="shared" si="3"/>
        <v>0</v>
      </c>
      <c r="H45" s="37">
        <v>0</v>
      </c>
      <c r="I45" s="9"/>
    </row>
    <row r="46" spans="1:9" ht="37.5" customHeight="1">
      <c r="A46" s="72"/>
      <c r="B46" s="4" t="s">
        <v>43</v>
      </c>
      <c r="C46" s="5">
        <v>397.12</v>
      </c>
      <c r="D46" s="5">
        <v>400.53</v>
      </c>
      <c r="E46" s="5">
        <v>0</v>
      </c>
      <c r="F46" s="5">
        <f>'7 мес'!F46+август!F46</f>
        <v>17.065000000000001</v>
      </c>
      <c r="G46" s="5">
        <f t="shared" si="3"/>
        <v>17.065000000000001</v>
      </c>
      <c r="H46" s="37">
        <v>0</v>
      </c>
      <c r="I46" s="9"/>
    </row>
    <row r="47" spans="1:9" ht="25.5">
      <c r="A47" s="73"/>
      <c r="B47" s="2" t="s">
        <v>10</v>
      </c>
      <c r="C47" s="5">
        <f>'7 мес'!C47+август!C47</f>
        <v>-12063.09</v>
      </c>
      <c r="D47" s="5">
        <v>-12063.09</v>
      </c>
      <c r="E47" s="5">
        <f>F47</f>
        <v>-27921.593000000023</v>
      </c>
      <c r="F47" s="5">
        <f>'7 мес'!F47+август!F47</f>
        <v>-27921.593000000023</v>
      </c>
      <c r="G47" s="5">
        <f t="shared" si="3"/>
        <v>0</v>
      </c>
      <c r="H47" s="37">
        <f t="shared" ref="H47" si="5">F47/E47*100</f>
        <v>100</v>
      </c>
      <c r="I47" s="9"/>
    </row>
    <row r="48" spans="1:9" ht="13.5" thickBot="1">
      <c r="A48" s="74" t="s">
        <v>5</v>
      </c>
      <c r="B48" s="75"/>
      <c r="C48" s="30">
        <f>C40+C42</f>
        <v>4975076.99</v>
      </c>
      <c r="D48" s="30">
        <f>D40+D42</f>
        <v>5013268.3000000007</v>
      </c>
      <c r="E48" s="30">
        <f>E40+E42</f>
        <v>4492408.7390000001</v>
      </c>
      <c r="F48" s="30">
        <f>F40+F42</f>
        <v>4428674.5458799992</v>
      </c>
      <c r="G48" s="30">
        <f t="shared" si="3"/>
        <v>-63734.193120000884</v>
      </c>
      <c r="H48" s="31">
        <f>F48/E48*100</f>
        <v>98.581291311124374</v>
      </c>
      <c r="I48" s="10"/>
    </row>
    <row r="49" spans="1:9" ht="10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36:A38"/>
    <mergeCell ref="A40:B40"/>
    <mergeCell ref="A41:B41"/>
    <mergeCell ref="A42:A47"/>
    <mergeCell ref="A48:B48"/>
    <mergeCell ref="A28:A30"/>
    <mergeCell ref="B1:I1"/>
    <mergeCell ref="A11:A13"/>
    <mergeCell ref="A14:A16"/>
    <mergeCell ref="A21:A22"/>
    <mergeCell ref="A26:A27"/>
  </mergeCells>
  <pageMargins left="0.70866141732283472" right="0.70866141732283472" top="0.55118110236220474" bottom="0.35433070866141736" header="0.31496062992125984" footer="0.31496062992125984"/>
  <pageSetup paperSize="9" scale="7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1"/>
  <sheetViews>
    <sheetView topLeftCell="A19" workbookViewId="0">
      <selection activeCell="F3" sqref="F3"/>
    </sheetView>
  </sheetViews>
  <sheetFormatPr defaultRowHeight="12.75"/>
  <cols>
    <col min="1" max="1" width="6.85546875" customWidth="1"/>
    <col min="2" max="2" width="49.85546875" style="39" customWidth="1"/>
    <col min="3" max="3" width="11.5703125" customWidth="1"/>
    <col min="4" max="5" width="11.42578125" customWidth="1"/>
    <col min="6" max="6" width="11.7109375" customWidth="1"/>
    <col min="7" max="7" width="10.42578125" customWidth="1"/>
    <col min="8" max="8" width="8.7109375" customWidth="1"/>
  </cols>
  <sheetData>
    <row r="1" spans="1:9" ht="12.75" customHeight="1">
      <c r="A1" s="8"/>
      <c r="B1" s="66" t="s">
        <v>65</v>
      </c>
      <c r="C1" s="66"/>
      <c r="D1" s="66"/>
      <c r="E1" s="66"/>
      <c r="F1" s="66"/>
      <c r="G1" s="66"/>
      <c r="H1" s="66"/>
      <c r="I1" s="66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3.75">
      <c r="A3" s="21"/>
      <c r="B3" s="22"/>
      <c r="C3" s="23" t="s">
        <v>64</v>
      </c>
      <c r="D3" s="17" t="s">
        <v>72</v>
      </c>
      <c r="E3" s="23" t="s">
        <v>66</v>
      </c>
      <c r="F3" s="17" t="s">
        <v>74</v>
      </c>
      <c r="G3" s="18" t="s">
        <v>17</v>
      </c>
      <c r="H3" s="24" t="s">
        <v>11</v>
      </c>
      <c r="I3" s="9"/>
    </row>
    <row r="4" spans="1:9" ht="12" customHeight="1">
      <c r="A4" s="25"/>
      <c r="B4" s="14" t="s">
        <v>8</v>
      </c>
      <c r="C4" s="15">
        <f>C5+C6+C7+C8+C9+C10+C11+C14+C17</f>
        <v>210218.97999999998</v>
      </c>
      <c r="D4" s="15">
        <f>D5+D6+D7+D8+D9+D10+D11+D14+D17</f>
        <v>202441.66000000003</v>
      </c>
      <c r="E4" s="15">
        <f>E5+E6+E7+E8+E9+E10+E11+E14+E17</f>
        <v>202573.47999999998</v>
      </c>
      <c r="F4" s="15">
        <f>F5+F6+F7+F8+F9+F10+F11+F14+F17</f>
        <v>155638.56688</v>
      </c>
      <c r="G4" s="15">
        <f t="shared" ref="G4:G25" si="0">F4-E4</f>
        <v>-46934.913119999983</v>
      </c>
      <c r="H4" s="26">
        <f>F4/E4*100</f>
        <v>76.830672445376365</v>
      </c>
      <c r="I4" s="10"/>
    </row>
    <row r="5" spans="1:9">
      <c r="A5" s="19">
        <v>1</v>
      </c>
      <c r="B5" s="2" t="s">
        <v>0</v>
      </c>
      <c r="C5" s="5">
        <v>161984.75</v>
      </c>
      <c r="D5" s="5">
        <v>138647.1</v>
      </c>
      <c r="E5" s="5">
        <v>129647.32</v>
      </c>
      <c r="F5" s="5">
        <v>102780.625</v>
      </c>
      <c r="G5" s="5">
        <f t="shared" si="0"/>
        <v>-26866.695000000007</v>
      </c>
      <c r="H5" s="27">
        <f>F5/E5*100</f>
        <v>79.277091882809444</v>
      </c>
      <c r="I5" s="9"/>
    </row>
    <row r="6" spans="1:9" ht="13.5" customHeight="1">
      <c r="A6" s="19">
        <v>2</v>
      </c>
      <c r="B6" s="2" t="s">
        <v>44</v>
      </c>
      <c r="C6" s="5">
        <v>0</v>
      </c>
      <c r="D6" s="5">
        <v>0</v>
      </c>
      <c r="E6" s="5">
        <v>1913.8</v>
      </c>
      <c r="F6" s="5">
        <v>1736.021</v>
      </c>
      <c r="G6" s="5">
        <f t="shared" si="0"/>
        <v>-177.779</v>
      </c>
      <c r="H6" s="27">
        <f>F6/E6*100</f>
        <v>90.710680321872715</v>
      </c>
      <c r="I6" s="9"/>
    </row>
    <row r="7" spans="1:9" ht="12.75" customHeight="1">
      <c r="A7" s="43">
        <v>3</v>
      </c>
      <c r="B7" s="2" t="s">
        <v>6</v>
      </c>
      <c r="C7" s="5">
        <v>19054.29</v>
      </c>
      <c r="D7" s="5">
        <v>10389.700000000001</v>
      </c>
      <c r="E7" s="5">
        <v>15402.58</v>
      </c>
      <c r="F7" s="5">
        <v>9942.5339999999997</v>
      </c>
      <c r="G7" s="5">
        <f t="shared" si="0"/>
        <v>-5460.0460000000003</v>
      </c>
      <c r="H7" s="27">
        <f t="shared" ref="H7:H15" si="1">F7/E7*100</f>
        <v>64.551094686734302</v>
      </c>
      <c r="I7" s="9"/>
    </row>
    <row r="8" spans="1:9" ht="12.75" customHeight="1">
      <c r="A8" s="43">
        <v>4</v>
      </c>
      <c r="B8" s="2" t="s">
        <v>7</v>
      </c>
      <c r="C8" s="5">
        <v>37.74</v>
      </c>
      <c r="D8" s="5">
        <v>0.42</v>
      </c>
      <c r="E8" s="5">
        <v>0.34</v>
      </c>
      <c r="F8" s="5">
        <v>179.31</v>
      </c>
      <c r="G8" s="5">
        <f t="shared" si="0"/>
        <v>178.97</v>
      </c>
      <c r="H8" s="27">
        <f t="shared" si="1"/>
        <v>52738.235294117643</v>
      </c>
      <c r="I8" s="9"/>
    </row>
    <row r="9" spans="1:9" ht="24" customHeight="1">
      <c r="A9" s="43">
        <v>5</v>
      </c>
      <c r="B9" s="2" t="s">
        <v>31</v>
      </c>
      <c r="C9" s="5">
        <v>0</v>
      </c>
      <c r="D9" s="5">
        <v>492.93</v>
      </c>
      <c r="E9" s="5">
        <v>1117.0999999999999</v>
      </c>
      <c r="F9" s="5">
        <v>239.44499999999999</v>
      </c>
      <c r="G9" s="5">
        <f t="shared" si="0"/>
        <v>-877.65499999999997</v>
      </c>
      <c r="H9" s="27">
        <f t="shared" si="1"/>
        <v>21.434517948258886</v>
      </c>
      <c r="I9" s="9"/>
    </row>
    <row r="10" spans="1:9" ht="14.25" customHeight="1">
      <c r="A10" s="43">
        <v>6</v>
      </c>
      <c r="B10" s="2" t="s">
        <v>1</v>
      </c>
      <c r="C10" s="5">
        <v>3185.78</v>
      </c>
      <c r="D10" s="5">
        <v>8186.78</v>
      </c>
      <c r="E10" s="5">
        <v>8795.09</v>
      </c>
      <c r="F10" s="5">
        <v>5308.4639999999999</v>
      </c>
      <c r="G10" s="5">
        <f t="shared" si="0"/>
        <v>-3486.6260000000002</v>
      </c>
      <c r="H10" s="27">
        <f t="shared" si="1"/>
        <v>60.357131081091829</v>
      </c>
      <c r="I10" s="9"/>
    </row>
    <row r="11" spans="1:9" ht="14.25" customHeight="1">
      <c r="A11" s="63"/>
      <c r="B11" s="2" t="s">
        <v>21</v>
      </c>
      <c r="C11" s="5">
        <v>21062.42</v>
      </c>
      <c r="D11" s="5">
        <v>39126.04</v>
      </c>
      <c r="E11" s="5">
        <v>38803.589999999997</v>
      </c>
      <c r="F11" s="5">
        <v>29052.178</v>
      </c>
      <c r="G11" s="5">
        <f t="shared" si="0"/>
        <v>-9751.4119999999966</v>
      </c>
      <c r="H11" s="27">
        <f t="shared" si="1"/>
        <v>74.869820034692665</v>
      </c>
      <c r="I11" s="9"/>
    </row>
    <row r="12" spans="1:9">
      <c r="A12" s="67"/>
      <c r="B12" s="32" t="s">
        <v>38</v>
      </c>
      <c r="C12" s="33">
        <v>3228.58</v>
      </c>
      <c r="D12" s="33">
        <v>7388.6</v>
      </c>
      <c r="E12" s="5">
        <v>3768.11</v>
      </c>
      <c r="F12" s="33">
        <v>4520.8239999999996</v>
      </c>
      <c r="G12" s="33">
        <f t="shared" si="0"/>
        <v>752.71399999999949</v>
      </c>
      <c r="H12" s="38">
        <f t="shared" si="1"/>
        <v>119.975903038924</v>
      </c>
      <c r="I12" s="12"/>
    </row>
    <row r="13" spans="1:9">
      <c r="A13" s="68"/>
      <c r="B13" s="32" t="s">
        <v>39</v>
      </c>
      <c r="C13" s="33">
        <v>17833.84</v>
      </c>
      <c r="D13" s="33">
        <v>31737.439999999999</v>
      </c>
      <c r="E13" s="5">
        <v>35035.480000000003</v>
      </c>
      <c r="F13" s="33">
        <v>24531.353999999999</v>
      </c>
      <c r="G13" s="33">
        <f t="shared" si="0"/>
        <v>-10504.126000000004</v>
      </c>
      <c r="H13" s="38">
        <f t="shared" si="1"/>
        <v>70.018603998004309</v>
      </c>
      <c r="I13" s="12"/>
    </row>
    <row r="14" spans="1:9">
      <c r="A14" s="63">
        <v>8</v>
      </c>
      <c r="B14" s="2" t="s">
        <v>22</v>
      </c>
      <c r="C14" s="5">
        <v>4892.16</v>
      </c>
      <c r="D14" s="5">
        <v>5597.98</v>
      </c>
      <c r="E14" s="5">
        <v>6893.66</v>
      </c>
      <c r="F14" s="5">
        <v>6399.8940000000002</v>
      </c>
      <c r="G14" s="5">
        <f t="shared" si="0"/>
        <v>-493.76599999999962</v>
      </c>
      <c r="H14" s="27">
        <f t="shared" si="1"/>
        <v>92.837389717508557</v>
      </c>
      <c r="I14" s="9"/>
    </row>
    <row r="15" spans="1:9" ht="12.75" customHeight="1">
      <c r="A15" s="64"/>
      <c r="B15" s="32" t="s">
        <v>40</v>
      </c>
      <c r="C15" s="34">
        <v>4783.13</v>
      </c>
      <c r="D15" s="34">
        <v>5591.98</v>
      </c>
      <c r="E15" s="47">
        <v>6497.66</v>
      </c>
      <c r="F15" s="34">
        <v>6390.8940000000002</v>
      </c>
      <c r="G15" s="34">
        <f t="shared" si="0"/>
        <v>-106.76599999999962</v>
      </c>
      <c r="H15" s="38">
        <f t="shared" si="1"/>
        <v>98.35685462150991</v>
      </c>
      <c r="I15" s="9"/>
    </row>
    <row r="16" spans="1:9" ht="12.75" customHeight="1">
      <c r="A16" s="65"/>
      <c r="B16" s="32" t="s">
        <v>41</v>
      </c>
      <c r="C16" s="34">
        <v>109.03</v>
      </c>
      <c r="D16" s="34">
        <v>6</v>
      </c>
      <c r="E16" s="5">
        <v>396</v>
      </c>
      <c r="F16" s="34">
        <v>9</v>
      </c>
      <c r="G16" s="34">
        <f t="shared" si="0"/>
        <v>-387</v>
      </c>
      <c r="H16" s="38">
        <v>0</v>
      </c>
      <c r="I16" s="9"/>
    </row>
    <row r="17" spans="1:9" ht="24" customHeight="1">
      <c r="A17" s="43">
        <v>9</v>
      </c>
      <c r="B17" s="2" t="s">
        <v>27</v>
      </c>
      <c r="C17" s="5">
        <v>1.84</v>
      </c>
      <c r="D17" s="5">
        <v>0.71</v>
      </c>
      <c r="E17" s="5">
        <v>0</v>
      </c>
      <c r="F17" s="5">
        <v>9.5880000000000007E-2</v>
      </c>
      <c r="G17" s="5">
        <f t="shared" si="0"/>
        <v>9.5880000000000007E-2</v>
      </c>
      <c r="H17" s="27">
        <v>0</v>
      </c>
      <c r="I17" s="9"/>
    </row>
    <row r="18" spans="1:9" ht="14.25" customHeight="1">
      <c r="A18" s="28"/>
      <c r="B18" s="7" t="s">
        <v>9</v>
      </c>
      <c r="C18" s="11">
        <f>C20+C21+C23+C24+C26+C28+C31+C32+C33+C34+C35+C36+C39+C22</f>
        <v>55943.579999999994</v>
      </c>
      <c r="D18" s="11">
        <f>D20+D21+D23+D24+D26+D28+D31+D32+D33+D34+D35+D36+D39+D22</f>
        <v>48208.590000000004</v>
      </c>
      <c r="E18" s="11">
        <f>E20+E21+E23+E24+E26+E28+E31+E32+E33+E34+E35+E36+E39+E22</f>
        <v>70909.820000000007</v>
      </c>
      <c r="F18" s="11">
        <f>F20+F21+F23+F24+F26+F28+F31+F32+F33+F34+F35+F36+F39</f>
        <v>58395.12799999999</v>
      </c>
      <c r="G18" s="11">
        <f t="shared" si="0"/>
        <v>-12514.692000000017</v>
      </c>
      <c r="H18" s="29">
        <f>F18/E18*100</f>
        <v>82.351256849897496</v>
      </c>
      <c r="I18" s="10"/>
    </row>
    <row r="19" spans="1:9" ht="25.5">
      <c r="A19" s="28"/>
      <c r="B19" s="7" t="s">
        <v>30</v>
      </c>
      <c r="C19" s="11">
        <f>C20+C21+C23+C24+C26+C28+C31+C33+C34+C35+C36+C39+C22</f>
        <v>55571.88</v>
      </c>
      <c r="D19" s="11">
        <f>D20+D21+D23+D24+D26+D28+D31+D33+D34+D35+D36+D39+D22</f>
        <v>47651.409999999996</v>
      </c>
      <c r="E19" s="11">
        <f>E20+E21+E23+E24+E26+E28+E31+E33+E34+E35+E36+E39+E22</f>
        <v>70695.740000000005</v>
      </c>
      <c r="F19" s="11">
        <f>F20+F21+F23+F24+F26+F28+F31+F33+F34+F35+F36+F39</f>
        <v>58041.669999999991</v>
      </c>
      <c r="G19" s="11">
        <f t="shared" si="0"/>
        <v>-12654.070000000014</v>
      </c>
      <c r="H19" s="29">
        <f>F19/E19*100</f>
        <v>82.100661227960813</v>
      </c>
      <c r="I19" s="10"/>
    </row>
    <row r="20" spans="1:9" ht="50.25" customHeight="1">
      <c r="A20" s="43">
        <v>10</v>
      </c>
      <c r="B20" s="2" t="s">
        <v>13</v>
      </c>
      <c r="C20" s="5">
        <v>1210</v>
      </c>
      <c r="D20" s="5">
        <v>620.83000000000004</v>
      </c>
      <c r="E20" s="5">
        <v>449.2</v>
      </c>
      <c r="F20" s="5">
        <v>0</v>
      </c>
      <c r="G20" s="5">
        <f t="shared" si="0"/>
        <v>-449.2</v>
      </c>
      <c r="H20" s="27">
        <f t="shared" ref="H20:H39" si="2">F20/E20*100</f>
        <v>0</v>
      </c>
      <c r="I20" s="9"/>
    </row>
    <row r="21" spans="1:9" ht="53.25" customHeight="1">
      <c r="A21" s="63">
        <v>11</v>
      </c>
      <c r="B21" s="3" t="s">
        <v>45</v>
      </c>
      <c r="C21" s="5">
        <v>27684.18</v>
      </c>
      <c r="D21" s="5">
        <v>26519.8</v>
      </c>
      <c r="E21" s="5">
        <v>27684.18</v>
      </c>
      <c r="F21" s="5">
        <v>17129.798999999999</v>
      </c>
      <c r="G21" s="5">
        <f t="shared" si="0"/>
        <v>-10554.381000000001</v>
      </c>
      <c r="H21" s="27">
        <f t="shared" si="2"/>
        <v>61.875768037919123</v>
      </c>
      <c r="I21" s="9"/>
    </row>
    <row r="22" spans="1:9" ht="25.5" customHeight="1">
      <c r="A22" s="68"/>
      <c r="B22" s="3" t="s">
        <v>46</v>
      </c>
      <c r="C22" s="5">
        <v>0</v>
      </c>
      <c r="D22" s="5">
        <v>0</v>
      </c>
      <c r="E22" s="5">
        <v>350</v>
      </c>
      <c r="F22" s="5">
        <v>0</v>
      </c>
      <c r="G22" s="5">
        <f t="shared" si="0"/>
        <v>-350</v>
      </c>
      <c r="H22" s="27">
        <f t="shared" si="2"/>
        <v>0</v>
      </c>
      <c r="I22" s="9"/>
    </row>
    <row r="23" spans="1:9" ht="66" customHeight="1">
      <c r="A23" s="20" t="s">
        <v>33</v>
      </c>
      <c r="B23" s="3" t="s">
        <v>28</v>
      </c>
      <c r="C23" s="5">
        <v>2121.29</v>
      </c>
      <c r="D23" s="5">
        <v>61.8</v>
      </c>
      <c r="E23" s="5">
        <v>2449.27</v>
      </c>
      <c r="F23" s="5">
        <v>101.62</v>
      </c>
      <c r="G23" s="5">
        <f t="shared" si="0"/>
        <v>-2347.65</v>
      </c>
      <c r="H23" s="27">
        <f t="shared" si="2"/>
        <v>4.1489913321112004</v>
      </c>
      <c r="I23" s="9"/>
    </row>
    <row r="24" spans="1:9" ht="64.5" customHeight="1">
      <c r="A24" s="43">
        <v>13</v>
      </c>
      <c r="B24" s="2" t="s">
        <v>42</v>
      </c>
      <c r="C24" s="5">
        <v>5097.2</v>
      </c>
      <c r="D24" s="5">
        <v>4613.93</v>
      </c>
      <c r="E24" s="5">
        <v>3869.96</v>
      </c>
      <c r="F24" s="5">
        <v>1365.2470000000001</v>
      </c>
      <c r="G24" s="5">
        <f t="shared" si="0"/>
        <v>-2504.7129999999997</v>
      </c>
      <c r="H24" s="27">
        <f t="shared" si="2"/>
        <v>35.278064889559587</v>
      </c>
      <c r="I24" s="9"/>
    </row>
    <row r="25" spans="1:9" ht="25.5">
      <c r="A25" s="44">
        <v>14</v>
      </c>
      <c r="B25" s="2" t="s">
        <v>47</v>
      </c>
      <c r="C25" s="5">
        <v>0</v>
      </c>
      <c r="D25" s="5">
        <v>0</v>
      </c>
      <c r="E25" s="5">
        <v>0</v>
      </c>
      <c r="F25" s="5">
        <v>0</v>
      </c>
      <c r="G25" s="5">
        <f t="shared" si="0"/>
        <v>0</v>
      </c>
      <c r="H25" s="27">
        <v>0</v>
      </c>
      <c r="I25" s="9"/>
    </row>
    <row r="26" spans="1:9" ht="50.25" customHeight="1">
      <c r="A26" s="63">
        <v>15</v>
      </c>
      <c r="B26" s="2" t="s">
        <v>14</v>
      </c>
      <c r="C26" s="5">
        <v>2000</v>
      </c>
      <c r="D26" s="5">
        <v>1769.24</v>
      </c>
      <c r="E26" s="5">
        <v>3543</v>
      </c>
      <c r="F26" s="5">
        <v>3322.6219999999998</v>
      </c>
      <c r="G26" s="5">
        <f>F26-E26</f>
        <v>-220.37800000000016</v>
      </c>
      <c r="H26" s="27">
        <f t="shared" si="2"/>
        <v>93.779904036127576</v>
      </c>
      <c r="I26" s="9"/>
    </row>
    <row r="27" spans="1:9" ht="12.75" customHeight="1">
      <c r="A27" s="68"/>
      <c r="B27" s="35" t="s">
        <v>34</v>
      </c>
      <c r="C27" s="34">
        <v>1650</v>
      </c>
      <c r="D27" s="34">
        <v>1650</v>
      </c>
      <c r="E27" s="5">
        <v>3262</v>
      </c>
      <c r="F27" s="34">
        <v>3262</v>
      </c>
      <c r="G27" s="34">
        <f t="shared" ref="G27:G48" si="3">F27-E27</f>
        <v>0</v>
      </c>
      <c r="H27" s="27">
        <v>0</v>
      </c>
      <c r="I27" s="9"/>
    </row>
    <row r="28" spans="1:9" ht="25.5" customHeight="1">
      <c r="A28" s="63">
        <v>16</v>
      </c>
      <c r="B28" s="2" t="s">
        <v>29</v>
      </c>
      <c r="C28" s="5">
        <v>1585.06</v>
      </c>
      <c r="D28" s="5">
        <v>662.07</v>
      </c>
      <c r="E28" s="5">
        <v>631.48</v>
      </c>
      <c r="F28" s="5">
        <v>654.69299999999998</v>
      </c>
      <c r="G28" s="5">
        <f t="shared" si="3"/>
        <v>23.212999999999965</v>
      </c>
      <c r="H28" s="27">
        <f t="shared" si="2"/>
        <v>103.67596756825235</v>
      </c>
      <c r="I28" s="9"/>
    </row>
    <row r="29" spans="1:9" ht="12.75" customHeight="1">
      <c r="A29" s="64"/>
      <c r="B29" s="32" t="s">
        <v>36</v>
      </c>
      <c r="C29" s="34">
        <v>1304.0999999999999</v>
      </c>
      <c r="D29" s="34">
        <v>511.52</v>
      </c>
      <c r="E29" s="5">
        <v>397.81</v>
      </c>
      <c r="F29" s="34">
        <v>524.69299999999998</v>
      </c>
      <c r="G29" s="34">
        <f t="shared" si="3"/>
        <v>126.88299999999998</v>
      </c>
      <c r="H29" s="38">
        <f t="shared" si="2"/>
        <v>131.89537719011588</v>
      </c>
      <c r="I29" s="9"/>
    </row>
    <row r="30" spans="1:9" ht="13.5" customHeight="1">
      <c r="A30" s="65"/>
      <c r="B30" s="32" t="s">
        <v>37</v>
      </c>
      <c r="C30" s="34">
        <v>280.95999999999998</v>
      </c>
      <c r="D30" s="34">
        <v>150.55000000000001</v>
      </c>
      <c r="E30" s="5">
        <v>233.67</v>
      </c>
      <c r="F30" s="34">
        <v>130</v>
      </c>
      <c r="G30" s="34">
        <f t="shared" si="3"/>
        <v>-103.66999999999999</v>
      </c>
      <c r="H30" s="38">
        <f t="shared" si="2"/>
        <v>55.634013780117265</v>
      </c>
      <c r="I30" s="9"/>
    </row>
    <row r="31" spans="1:9" ht="13.5" customHeight="1">
      <c r="A31" s="43">
        <v>17</v>
      </c>
      <c r="B31" s="2" t="s">
        <v>32</v>
      </c>
      <c r="C31" s="5">
        <v>151.12</v>
      </c>
      <c r="D31" s="5">
        <v>243.04</v>
      </c>
      <c r="E31" s="5">
        <v>806.75</v>
      </c>
      <c r="F31" s="5">
        <v>202.893</v>
      </c>
      <c r="G31" s="5">
        <f t="shared" si="3"/>
        <v>-603.85699999999997</v>
      </c>
      <c r="H31" s="27">
        <f t="shared" si="2"/>
        <v>25.149426712116519</v>
      </c>
      <c r="I31" s="9"/>
    </row>
    <row r="32" spans="1:9" ht="24.75" customHeight="1">
      <c r="A32" s="43">
        <v>18</v>
      </c>
      <c r="B32" s="2" t="s">
        <v>20</v>
      </c>
      <c r="C32" s="5">
        <v>371.7</v>
      </c>
      <c r="D32" s="5">
        <v>557.17999999999995</v>
      </c>
      <c r="E32" s="5">
        <v>214.08</v>
      </c>
      <c r="F32" s="5">
        <v>353.45800000000003</v>
      </c>
      <c r="G32" s="5">
        <f t="shared" si="3"/>
        <v>139.37800000000001</v>
      </c>
      <c r="H32" s="27">
        <f t="shared" si="2"/>
        <v>165.10556801195816</v>
      </c>
      <c r="I32" s="9"/>
    </row>
    <row r="33" spans="1:9" ht="76.5" customHeight="1">
      <c r="A33" s="43">
        <v>19</v>
      </c>
      <c r="B33" s="2" t="s">
        <v>51</v>
      </c>
      <c r="C33" s="5">
        <v>4002.46</v>
      </c>
      <c r="D33" s="5">
        <v>350.33</v>
      </c>
      <c r="E33" s="5">
        <v>10000</v>
      </c>
      <c r="F33" s="5">
        <v>11670.808999999999</v>
      </c>
      <c r="G33" s="5">
        <f t="shared" si="3"/>
        <v>1670.8089999999993</v>
      </c>
      <c r="H33" s="27">
        <f t="shared" si="2"/>
        <v>116.70809</v>
      </c>
      <c r="I33" s="9"/>
    </row>
    <row r="34" spans="1:9" ht="25.5" customHeight="1">
      <c r="A34" s="43">
        <v>20</v>
      </c>
      <c r="B34" s="2" t="s">
        <v>52</v>
      </c>
      <c r="C34" s="5">
        <v>4463.95</v>
      </c>
      <c r="D34" s="5">
        <v>4257.1899999999996</v>
      </c>
      <c r="E34" s="5">
        <v>12130.06</v>
      </c>
      <c r="F34" s="5">
        <v>13457.243</v>
      </c>
      <c r="G34" s="5">
        <f t="shared" si="3"/>
        <v>1327.1830000000009</v>
      </c>
      <c r="H34" s="27">
        <f>F34/E34*100</f>
        <v>110.94127316765127</v>
      </c>
      <c r="I34" s="9"/>
    </row>
    <row r="35" spans="1:9" ht="12" customHeight="1">
      <c r="A35" s="43">
        <v>21</v>
      </c>
      <c r="B35" s="2" t="s">
        <v>2</v>
      </c>
      <c r="C35" s="5">
        <v>187.86</v>
      </c>
      <c r="D35" s="5">
        <v>179.96</v>
      </c>
      <c r="E35" s="5">
        <v>180.28</v>
      </c>
      <c r="F35" s="5">
        <v>146.94999999999999</v>
      </c>
      <c r="G35" s="5">
        <f t="shared" si="3"/>
        <v>-33.330000000000013</v>
      </c>
      <c r="H35" s="27">
        <f>F35/E35*100</f>
        <v>81.512092300865319</v>
      </c>
      <c r="I35" s="9"/>
    </row>
    <row r="36" spans="1:9" ht="13.5" customHeight="1">
      <c r="A36" s="63">
        <v>22</v>
      </c>
      <c r="B36" s="2" t="s">
        <v>23</v>
      </c>
      <c r="C36" s="5">
        <v>7068.76</v>
      </c>
      <c r="D36" s="5">
        <v>6838.84</v>
      </c>
      <c r="E36" s="5">
        <v>8165.03</v>
      </c>
      <c r="F36" s="5">
        <v>8228.1939999999995</v>
      </c>
      <c r="G36" s="5">
        <f t="shared" si="3"/>
        <v>63.16399999999976</v>
      </c>
      <c r="H36" s="27">
        <f t="shared" si="2"/>
        <v>100.77359176879939</v>
      </c>
      <c r="I36" s="9"/>
    </row>
    <row r="37" spans="1:9" ht="13.5" customHeight="1">
      <c r="A37" s="64"/>
      <c r="B37" s="32" t="s">
        <v>35</v>
      </c>
      <c r="C37" s="34">
        <v>5914.36</v>
      </c>
      <c r="D37" s="34">
        <v>5644.11</v>
      </c>
      <c r="E37" s="5">
        <f>E36-E38</f>
        <v>7086.68</v>
      </c>
      <c r="F37" s="34">
        <f>F36-F38</f>
        <v>6533.8939999999993</v>
      </c>
      <c r="G37" s="34">
        <f t="shared" si="3"/>
        <v>-552.78600000000097</v>
      </c>
      <c r="H37" s="38">
        <f t="shared" si="2"/>
        <v>92.199647789938282</v>
      </c>
      <c r="I37" s="9"/>
    </row>
    <row r="38" spans="1:9">
      <c r="A38" s="65"/>
      <c r="B38" s="32" t="s">
        <v>48</v>
      </c>
      <c r="C38" s="34">
        <v>1154.4000000000001</v>
      </c>
      <c r="D38" s="34">
        <v>1194.73</v>
      </c>
      <c r="E38" s="5">
        <v>1078.3499999999999</v>
      </c>
      <c r="F38" s="34">
        <v>1694.3</v>
      </c>
      <c r="G38" s="34">
        <f t="shared" si="3"/>
        <v>615.95000000000005</v>
      </c>
      <c r="H38" s="38">
        <f t="shared" si="2"/>
        <v>157.11967357536977</v>
      </c>
      <c r="I38" s="9"/>
    </row>
    <row r="39" spans="1:9" ht="13.5" customHeight="1">
      <c r="A39" s="43"/>
      <c r="B39" s="2" t="s">
        <v>3</v>
      </c>
      <c r="C39" s="5">
        <v>0</v>
      </c>
      <c r="D39" s="5">
        <v>1534.38</v>
      </c>
      <c r="E39" s="5">
        <v>436.53</v>
      </c>
      <c r="F39" s="5">
        <v>1761.6</v>
      </c>
      <c r="G39" s="5">
        <f t="shared" si="3"/>
        <v>1325.07</v>
      </c>
      <c r="H39" s="27">
        <f t="shared" si="2"/>
        <v>403.54614803106318</v>
      </c>
      <c r="I39" s="9"/>
    </row>
    <row r="40" spans="1:9">
      <c r="A40" s="69" t="s">
        <v>15</v>
      </c>
      <c r="B40" s="70"/>
      <c r="C40" s="11">
        <f>C4+C18</f>
        <v>266162.56</v>
      </c>
      <c r="D40" s="11">
        <f>D4+D18</f>
        <v>250650.25000000003</v>
      </c>
      <c r="E40" s="11">
        <f>E4+E18</f>
        <v>273483.3</v>
      </c>
      <c r="F40" s="11">
        <f>F4+F18</f>
        <v>214033.69488</v>
      </c>
      <c r="G40" s="11">
        <f t="shared" si="3"/>
        <v>-59449.605119999993</v>
      </c>
      <c r="H40" s="29">
        <f>F40/E40*100</f>
        <v>78.262071168513771</v>
      </c>
      <c r="I40" s="10"/>
    </row>
    <row r="41" spans="1:9" ht="12.75" customHeight="1">
      <c r="A41" s="69" t="s">
        <v>26</v>
      </c>
      <c r="B41" s="71"/>
      <c r="C41" s="13">
        <f t="shared" ref="C41:D41" si="4">C40-C32</f>
        <v>265790.86</v>
      </c>
      <c r="D41" s="13">
        <f t="shared" si="4"/>
        <v>250093.07000000004</v>
      </c>
      <c r="E41" s="13">
        <f>E40-E32</f>
        <v>273269.21999999997</v>
      </c>
      <c r="F41" s="13">
        <f>F40-F32</f>
        <v>213680.23687999998</v>
      </c>
      <c r="G41" s="11">
        <f t="shared" si="3"/>
        <v>-59588.98311999999</v>
      </c>
      <c r="H41" s="29">
        <f>F41/E41*100</f>
        <v>78.194037689279455</v>
      </c>
      <c r="I41" s="10"/>
    </row>
    <row r="42" spans="1:9" ht="12.75" customHeight="1">
      <c r="A42" s="72">
        <v>23</v>
      </c>
      <c r="B42" s="16" t="s">
        <v>4</v>
      </c>
      <c r="C42" s="11">
        <f>C43+C44+C45+C46+C47</f>
        <v>273810.92000000004</v>
      </c>
      <c r="D42" s="11">
        <f>D43+D44+D45+D46+D47</f>
        <v>273810.92000000004</v>
      </c>
      <c r="E42" s="11">
        <f>E43+E44+E45+E46+E47</f>
        <v>417576.223</v>
      </c>
      <c r="F42" s="11">
        <f>F43+F44+F45+F46+F47</f>
        <v>417576.223</v>
      </c>
      <c r="G42" s="11">
        <f t="shared" si="3"/>
        <v>0</v>
      </c>
      <c r="H42" s="27">
        <f>F42/E42*100</f>
        <v>100</v>
      </c>
      <c r="I42" s="10"/>
    </row>
    <row r="43" spans="1:9" ht="21" customHeight="1">
      <c r="A43" s="72"/>
      <c r="B43" s="2" t="s">
        <v>18</v>
      </c>
      <c r="C43" s="5">
        <v>273919.52</v>
      </c>
      <c r="D43" s="5">
        <v>273919.52</v>
      </c>
      <c r="E43" s="5">
        <f>F43</f>
        <v>229364.43900000001</v>
      </c>
      <c r="F43" s="5">
        <v>229364.43900000001</v>
      </c>
      <c r="G43" s="5">
        <f t="shared" si="3"/>
        <v>0</v>
      </c>
      <c r="H43" s="27">
        <f>F43/E43*100</f>
        <v>100</v>
      </c>
      <c r="I43" s="9"/>
    </row>
    <row r="44" spans="1:9" ht="13.5" customHeight="1">
      <c r="A44" s="72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f t="shared" si="3"/>
        <v>0</v>
      </c>
      <c r="H44" s="37">
        <v>0</v>
      </c>
      <c r="I44" s="9"/>
    </row>
    <row r="45" spans="1:9" ht="13.5" customHeight="1">
      <c r="A45" s="72"/>
      <c r="B45" s="4" t="s">
        <v>49</v>
      </c>
      <c r="C45" s="5">
        <v>0</v>
      </c>
      <c r="D45" s="5">
        <v>0</v>
      </c>
      <c r="E45" s="5">
        <v>0</v>
      </c>
      <c r="F45" s="5">
        <v>0</v>
      </c>
      <c r="G45" s="5">
        <f t="shared" si="3"/>
        <v>0</v>
      </c>
      <c r="H45" s="37">
        <v>0</v>
      </c>
      <c r="I45" s="9"/>
    </row>
    <row r="46" spans="1:9" ht="24" customHeight="1">
      <c r="A46" s="72"/>
      <c r="B46" s="4" t="s">
        <v>43</v>
      </c>
      <c r="C46" s="5">
        <v>0</v>
      </c>
      <c r="D46" s="5">
        <v>0</v>
      </c>
      <c r="E46" s="5">
        <v>0</v>
      </c>
      <c r="F46" s="5">
        <v>0</v>
      </c>
      <c r="G46" s="5">
        <f t="shared" si="3"/>
        <v>0</v>
      </c>
      <c r="H46" s="37">
        <v>0</v>
      </c>
      <c r="I46" s="9"/>
    </row>
    <row r="47" spans="1:9" ht="23.25" customHeight="1">
      <c r="A47" s="73"/>
      <c r="B47" s="2" t="s">
        <v>10</v>
      </c>
      <c r="C47" s="5">
        <v>-108.6</v>
      </c>
      <c r="D47" s="5">
        <v>-108.6</v>
      </c>
      <c r="E47" s="5">
        <f>F47</f>
        <v>188211.78400000001</v>
      </c>
      <c r="F47" s="5">
        <v>188211.78400000001</v>
      </c>
      <c r="G47" s="5">
        <f t="shared" si="3"/>
        <v>0</v>
      </c>
      <c r="H47" s="37">
        <f t="shared" ref="H47" si="5">F47/E47*100</f>
        <v>100</v>
      </c>
      <c r="I47" s="9"/>
    </row>
    <row r="48" spans="1:9" ht="15" customHeight="1" thickBot="1">
      <c r="A48" s="74" t="s">
        <v>5</v>
      </c>
      <c r="B48" s="75"/>
      <c r="C48" s="30">
        <f>C40+C42</f>
        <v>539973.48</v>
      </c>
      <c r="D48" s="30">
        <f>D40+D42</f>
        <v>524461.17000000004</v>
      </c>
      <c r="E48" s="30">
        <f>E40+E42</f>
        <v>691059.52300000004</v>
      </c>
      <c r="F48" s="30">
        <f>F40+F42</f>
        <v>631609.91787999996</v>
      </c>
      <c r="G48" s="30">
        <f t="shared" si="3"/>
        <v>-59449.60512000008</v>
      </c>
      <c r="H48" s="31">
        <f>F48/E48*100</f>
        <v>91.397324956623152</v>
      </c>
      <c r="I48" s="10"/>
    </row>
    <row r="49" spans="1:9" ht="13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36:A38"/>
    <mergeCell ref="A40:B40"/>
    <mergeCell ref="A41:B41"/>
    <mergeCell ref="A42:A47"/>
    <mergeCell ref="A48:B48"/>
    <mergeCell ref="A28:A30"/>
    <mergeCell ref="B1:I1"/>
    <mergeCell ref="A11:A13"/>
    <mergeCell ref="A14:A16"/>
    <mergeCell ref="A21:A22"/>
    <mergeCell ref="A26:A27"/>
  </mergeCells>
  <pageMargins left="0.9055118110236221" right="0.31496062992125984" top="0.39370078740157483" bottom="0.35433070866141736" header="0.11811023622047245" footer="0.31496062992125984"/>
  <pageSetup paperSize="9" scale="7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2"/>
  <sheetViews>
    <sheetView tabSelected="1" topLeftCell="A37" workbookViewId="0">
      <selection activeCell="B48" sqref="B48"/>
    </sheetView>
  </sheetViews>
  <sheetFormatPr defaultRowHeight="12.75"/>
  <cols>
    <col min="1" max="1" width="6.85546875" customWidth="1"/>
    <col min="2" max="2" width="58.28515625" customWidth="1"/>
    <col min="3" max="3" width="11.140625" customWidth="1"/>
    <col min="4" max="4" width="11.42578125" customWidth="1"/>
    <col min="5" max="5" width="10.28515625" customWidth="1"/>
    <col min="6" max="6" width="10.42578125" customWidth="1"/>
  </cols>
  <sheetData>
    <row r="1" spans="1:6">
      <c r="A1" s="8"/>
      <c r="B1" s="66" t="s">
        <v>83</v>
      </c>
      <c r="C1" s="66"/>
      <c r="D1" s="66"/>
      <c r="E1" s="66"/>
      <c r="F1" s="66"/>
    </row>
    <row r="2" spans="1:6" ht="13.5" thickBot="1">
      <c r="A2" s="8"/>
      <c r="B2" s="6"/>
      <c r="C2" s="9"/>
      <c r="D2" s="9"/>
      <c r="E2" s="9"/>
      <c r="F2" s="9" t="s">
        <v>16</v>
      </c>
    </row>
    <row r="3" spans="1:6" ht="62.25" customHeight="1">
      <c r="A3" s="21"/>
      <c r="B3" s="22"/>
      <c r="C3" s="57" t="s">
        <v>84</v>
      </c>
      <c r="D3" s="17" t="s">
        <v>85</v>
      </c>
      <c r="E3" s="18" t="s">
        <v>17</v>
      </c>
      <c r="F3" s="58" t="s">
        <v>81</v>
      </c>
    </row>
    <row r="4" spans="1:6">
      <c r="A4" s="25"/>
      <c r="B4" s="14" t="s">
        <v>8</v>
      </c>
      <c r="C4" s="54">
        <f>C5+C6+C7+C8+C9+C10+C11+C14+C17</f>
        <v>2564933.6</v>
      </c>
      <c r="D4" s="50">
        <f>D5+D6+D7+D8+D9+D10+D11+D14+D17</f>
        <v>2547224.46</v>
      </c>
      <c r="E4" s="50">
        <f>D4-C4</f>
        <v>-17709.14000000013</v>
      </c>
      <c r="F4" s="26">
        <f t="shared" ref="F4:F16" si="0">D4/C4*100</f>
        <v>99.309567311995906</v>
      </c>
    </row>
    <row r="5" spans="1:6">
      <c r="A5" s="19">
        <v>1</v>
      </c>
      <c r="B5" s="2" t="s">
        <v>0</v>
      </c>
      <c r="C5" s="51">
        <v>1538423</v>
      </c>
      <c r="D5" s="51">
        <v>1449346</v>
      </c>
      <c r="E5" s="51">
        <f t="shared" ref="E5:E47" si="1">D5-C5</f>
        <v>-89077</v>
      </c>
      <c r="F5" s="27">
        <f t="shared" si="0"/>
        <v>94.209849956741422</v>
      </c>
    </row>
    <row r="6" spans="1:6">
      <c r="A6" s="19">
        <v>2</v>
      </c>
      <c r="B6" s="2" t="s">
        <v>44</v>
      </c>
      <c r="C6" s="51">
        <v>22082</v>
      </c>
      <c r="D6" s="51">
        <v>17433</v>
      </c>
      <c r="E6" s="51">
        <f t="shared" si="1"/>
        <v>-4649</v>
      </c>
      <c r="F6" s="27">
        <f t="shared" si="0"/>
        <v>78.946653382845753</v>
      </c>
    </row>
    <row r="7" spans="1:6" ht="15" customHeight="1">
      <c r="A7" s="49">
        <v>3</v>
      </c>
      <c r="B7" s="2" t="s">
        <v>6</v>
      </c>
      <c r="C7" s="51">
        <v>440166</v>
      </c>
      <c r="D7" s="51">
        <v>435300.46</v>
      </c>
      <c r="E7" s="51">
        <f t="shared" si="1"/>
        <v>-4865.539999999979</v>
      </c>
      <c r="F7" s="27">
        <f t="shared" si="0"/>
        <v>98.894612487107139</v>
      </c>
    </row>
    <row r="8" spans="1:6">
      <c r="A8" s="49">
        <v>4</v>
      </c>
      <c r="B8" s="2" t="s">
        <v>7</v>
      </c>
      <c r="C8" s="51">
        <v>810</v>
      </c>
      <c r="D8" s="51">
        <v>1084</v>
      </c>
      <c r="E8" s="51">
        <f t="shared" si="1"/>
        <v>274</v>
      </c>
      <c r="F8" s="27">
        <f t="shared" si="0"/>
        <v>133.82716049382717</v>
      </c>
    </row>
    <row r="9" spans="1:6" ht="12.75" customHeight="1">
      <c r="A9" s="49">
        <v>5</v>
      </c>
      <c r="B9" s="2" t="s">
        <v>31</v>
      </c>
      <c r="C9" s="51">
        <v>8400</v>
      </c>
      <c r="D9" s="51">
        <v>12560</v>
      </c>
      <c r="E9" s="51">
        <f t="shared" si="1"/>
        <v>4160</v>
      </c>
      <c r="F9" s="27">
        <f t="shared" si="0"/>
        <v>149.52380952380952</v>
      </c>
    </row>
    <row r="10" spans="1:6">
      <c r="A10" s="49">
        <v>6</v>
      </c>
      <c r="B10" s="2" t="s">
        <v>1</v>
      </c>
      <c r="C10" s="51">
        <v>86366</v>
      </c>
      <c r="D10" s="51">
        <v>95386</v>
      </c>
      <c r="E10" s="51">
        <f t="shared" si="1"/>
        <v>9020</v>
      </c>
      <c r="F10" s="27">
        <f t="shared" si="0"/>
        <v>110.44392469258737</v>
      </c>
    </row>
    <row r="11" spans="1:6">
      <c r="A11" s="63">
        <v>7</v>
      </c>
      <c r="B11" s="2" t="s">
        <v>21</v>
      </c>
      <c r="C11" s="51">
        <v>410059.23</v>
      </c>
      <c r="D11" s="51">
        <v>458806</v>
      </c>
      <c r="E11" s="51">
        <f t="shared" si="1"/>
        <v>48746.770000000019</v>
      </c>
      <c r="F11" s="27">
        <f t="shared" si="0"/>
        <v>111.88773875422827</v>
      </c>
    </row>
    <row r="12" spans="1:6">
      <c r="A12" s="67"/>
      <c r="B12" s="32" t="s">
        <v>38</v>
      </c>
      <c r="C12" s="52">
        <v>67120</v>
      </c>
      <c r="D12" s="51">
        <v>92769</v>
      </c>
      <c r="E12" s="51">
        <f t="shared" si="1"/>
        <v>25649</v>
      </c>
      <c r="F12" s="38">
        <f t="shared" si="0"/>
        <v>138.21364719904648</v>
      </c>
    </row>
    <row r="13" spans="1:6">
      <c r="A13" s="68"/>
      <c r="B13" s="32" t="s">
        <v>39</v>
      </c>
      <c r="C13" s="52">
        <v>342939</v>
      </c>
      <c r="D13" s="51">
        <v>366037</v>
      </c>
      <c r="E13" s="51">
        <f t="shared" si="1"/>
        <v>23098</v>
      </c>
      <c r="F13" s="38">
        <f t="shared" si="0"/>
        <v>106.73530861173562</v>
      </c>
    </row>
    <row r="14" spans="1:6">
      <c r="A14" s="63">
        <v>8</v>
      </c>
      <c r="B14" s="2" t="s">
        <v>22</v>
      </c>
      <c r="C14" s="51">
        <v>58627.37</v>
      </c>
      <c r="D14" s="51">
        <v>77373</v>
      </c>
      <c r="E14" s="51">
        <f t="shared" si="1"/>
        <v>18745.629999999997</v>
      </c>
      <c r="F14" s="27">
        <f t="shared" si="0"/>
        <v>131.97419567004286</v>
      </c>
    </row>
    <row r="15" spans="1:6">
      <c r="A15" s="64"/>
      <c r="B15" s="32" t="s">
        <v>40</v>
      </c>
      <c r="C15" s="53">
        <v>56827.37</v>
      </c>
      <c r="D15" s="51">
        <v>77226</v>
      </c>
      <c r="E15" s="51">
        <f t="shared" si="1"/>
        <v>20398.629999999997</v>
      </c>
      <c r="F15" s="38">
        <f t="shared" si="0"/>
        <v>135.89578402097439</v>
      </c>
    </row>
    <row r="16" spans="1:6">
      <c r="A16" s="65"/>
      <c r="B16" s="32" t="s">
        <v>41</v>
      </c>
      <c r="C16" s="53">
        <v>1800</v>
      </c>
      <c r="D16" s="51">
        <v>147</v>
      </c>
      <c r="E16" s="51">
        <f t="shared" si="1"/>
        <v>-1653</v>
      </c>
      <c r="F16" s="38">
        <f t="shared" si="0"/>
        <v>8.1666666666666661</v>
      </c>
    </row>
    <row r="17" spans="1:6" ht="24" customHeight="1">
      <c r="A17" s="49">
        <v>9</v>
      </c>
      <c r="B17" s="2" t="s">
        <v>27</v>
      </c>
      <c r="C17" s="51">
        <v>0</v>
      </c>
      <c r="D17" s="51">
        <v>-64</v>
      </c>
      <c r="E17" s="51">
        <f t="shared" si="1"/>
        <v>-64</v>
      </c>
      <c r="F17" s="38"/>
    </row>
    <row r="18" spans="1:6">
      <c r="A18" s="28"/>
      <c r="B18" s="7" t="s">
        <v>9</v>
      </c>
      <c r="C18" s="54">
        <f>C20+C21+C22+C23+C24+C25+C27+C30+C31+C32+C33+C34+C35+C38</f>
        <v>945596.89999999991</v>
      </c>
      <c r="D18" s="54">
        <f>D20+D21+D22+D23+D25+D27+D30+D31+D32+D33+D34+D35+D38</f>
        <v>952713.52</v>
      </c>
      <c r="E18" s="54">
        <f t="shared" si="1"/>
        <v>7116.6200000001118</v>
      </c>
      <c r="F18" s="29">
        <f t="shared" ref="F18:F42" si="2">D18/C18*100</f>
        <v>100.75260610520192</v>
      </c>
    </row>
    <row r="19" spans="1:6" ht="28.5" customHeight="1">
      <c r="A19" s="28"/>
      <c r="B19" s="7" t="s">
        <v>30</v>
      </c>
      <c r="C19" s="54">
        <f>C20+C21+C22+C23+C24+C25+C27+C30+C32+C33+C34+C35+C38</f>
        <v>939186.64999999991</v>
      </c>
      <c r="D19" s="54">
        <f>D20+D21+D22+D23+D24+D25+D27+D30+D32+D33+D34+D35+D38</f>
        <v>944278.52</v>
      </c>
      <c r="E19" s="54">
        <f t="shared" si="1"/>
        <v>5091.8700000001118</v>
      </c>
      <c r="F19" s="29">
        <f t="shared" si="2"/>
        <v>100.54215740822126</v>
      </c>
    </row>
    <row r="20" spans="1:6" ht="39" customHeight="1">
      <c r="A20" s="49">
        <v>10</v>
      </c>
      <c r="B20" s="2" t="s">
        <v>13</v>
      </c>
      <c r="C20" s="51">
        <v>1449.2</v>
      </c>
      <c r="D20" s="51">
        <v>1746.19</v>
      </c>
      <c r="E20" s="51">
        <f t="shared" si="1"/>
        <v>296.99</v>
      </c>
      <c r="F20" s="27">
        <f t="shared" si="2"/>
        <v>120.49337565553408</v>
      </c>
    </row>
    <row r="21" spans="1:6" ht="66.75" customHeight="1">
      <c r="A21" s="59">
        <v>11</v>
      </c>
      <c r="B21" s="3" t="s">
        <v>86</v>
      </c>
      <c r="C21" s="51">
        <v>478780</v>
      </c>
      <c r="D21" s="51">
        <v>470792.33</v>
      </c>
      <c r="E21" s="51">
        <f t="shared" si="1"/>
        <v>-7987.6699999999837</v>
      </c>
      <c r="F21" s="27">
        <f t="shared" si="2"/>
        <v>98.331661723547342</v>
      </c>
    </row>
    <row r="22" spans="1:6" ht="56.25" customHeight="1">
      <c r="A22" s="20" t="s">
        <v>33</v>
      </c>
      <c r="B22" s="3" t="s">
        <v>28</v>
      </c>
      <c r="C22" s="51">
        <v>24509</v>
      </c>
      <c r="D22" s="51">
        <v>21497</v>
      </c>
      <c r="E22" s="51">
        <f t="shared" si="1"/>
        <v>-3012</v>
      </c>
      <c r="F22" s="27">
        <f t="shared" si="2"/>
        <v>87.710636908890621</v>
      </c>
    </row>
    <row r="23" spans="1:6" ht="52.5" customHeight="1">
      <c r="A23" s="49">
        <v>13</v>
      </c>
      <c r="B23" s="2" t="s">
        <v>42</v>
      </c>
      <c r="C23" s="51">
        <v>46440</v>
      </c>
      <c r="D23" s="51">
        <v>50644</v>
      </c>
      <c r="E23" s="51">
        <f t="shared" si="1"/>
        <v>4204</v>
      </c>
      <c r="F23" s="27">
        <f t="shared" si="2"/>
        <v>109.05254091300603</v>
      </c>
    </row>
    <row r="24" spans="1:6" ht="25.5">
      <c r="A24" s="48">
        <v>14</v>
      </c>
      <c r="B24" s="2" t="s">
        <v>47</v>
      </c>
      <c r="C24" s="51">
        <v>100</v>
      </c>
      <c r="D24" s="51">
        <v>0</v>
      </c>
      <c r="E24" s="51">
        <f t="shared" si="1"/>
        <v>-100</v>
      </c>
      <c r="F24" s="27">
        <f t="shared" si="2"/>
        <v>0</v>
      </c>
    </row>
    <row r="25" spans="1:6" ht="40.5" customHeight="1">
      <c r="A25" s="63">
        <v>15</v>
      </c>
      <c r="B25" s="2" t="s">
        <v>14</v>
      </c>
      <c r="C25" s="51">
        <v>29572</v>
      </c>
      <c r="D25" s="51">
        <v>29578</v>
      </c>
      <c r="E25" s="51">
        <f t="shared" si="1"/>
        <v>6</v>
      </c>
      <c r="F25" s="27">
        <f t="shared" si="2"/>
        <v>100.02028946300554</v>
      </c>
    </row>
    <row r="26" spans="1:6">
      <c r="A26" s="68"/>
      <c r="B26" s="35" t="s">
        <v>34</v>
      </c>
      <c r="C26" s="53">
        <v>26359</v>
      </c>
      <c r="D26" s="51">
        <v>26359</v>
      </c>
      <c r="E26" s="51">
        <f t="shared" si="1"/>
        <v>0</v>
      </c>
      <c r="F26" s="27">
        <f t="shared" si="2"/>
        <v>100</v>
      </c>
    </row>
    <row r="27" spans="1:6" ht="24.75" customHeight="1">
      <c r="A27" s="63">
        <v>16</v>
      </c>
      <c r="B27" s="2" t="s">
        <v>29</v>
      </c>
      <c r="C27" s="51">
        <v>11109</v>
      </c>
      <c r="D27" s="51">
        <v>10261</v>
      </c>
      <c r="E27" s="51">
        <f t="shared" si="1"/>
        <v>-848</v>
      </c>
      <c r="F27" s="27">
        <f t="shared" si="2"/>
        <v>92.366549644432439</v>
      </c>
    </row>
    <row r="28" spans="1:6">
      <c r="A28" s="64"/>
      <c r="B28" s="32" t="s">
        <v>36</v>
      </c>
      <c r="C28" s="53">
        <v>9500</v>
      </c>
      <c r="D28" s="51">
        <v>8559</v>
      </c>
      <c r="E28" s="51">
        <f t="shared" si="1"/>
        <v>-941</v>
      </c>
      <c r="F28" s="38">
        <f t="shared" si="2"/>
        <v>90.094736842105263</v>
      </c>
    </row>
    <row r="29" spans="1:6">
      <c r="A29" s="65"/>
      <c r="B29" s="32" t="s">
        <v>37</v>
      </c>
      <c r="C29" s="53">
        <v>1609</v>
      </c>
      <c r="D29" s="51">
        <v>1702</v>
      </c>
      <c r="E29" s="51">
        <f t="shared" si="1"/>
        <v>93</v>
      </c>
      <c r="F29" s="38">
        <f t="shared" si="2"/>
        <v>105.7799875699192</v>
      </c>
    </row>
    <row r="30" spans="1:6">
      <c r="A30" s="49">
        <v>17</v>
      </c>
      <c r="B30" s="2" t="s">
        <v>32</v>
      </c>
      <c r="C30" s="51">
        <v>10142</v>
      </c>
      <c r="D30" s="51">
        <v>9941</v>
      </c>
      <c r="E30" s="51">
        <f t="shared" si="1"/>
        <v>-201</v>
      </c>
      <c r="F30" s="27">
        <f t="shared" si="2"/>
        <v>98.018142378229143</v>
      </c>
    </row>
    <row r="31" spans="1:6" ht="25.5">
      <c r="A31" s="49">
        <v>18</v>
      </c>
      <c r="B31" s="2" t="s">
        <v>20</v>
      </c>
      <c r="C31" s="51">
        <v>6410.25</v>
      </c>
      <c r="D31" s="51">
        <v>8435</v>
      </c>
      <c r="E31" s="51">
        <f t="shared" si="1"/>
        <v>2024.75</v>
      </c>
      <c r="F31" s="27">
        <f t="shared" si="2"/>
        <v>131.58613158613159</v>
      </c>
    </row>
    <row r="32" spans="1:6" ht="65.25" customHeight="1">
      <c r="A32" s="49">
        <v>19</v>
      </c>
      <c r="B32" s="2" t="s">
        <v>82</v>
      </c>
      <c r="C32" s="51">
        <v>122685</v>
      </c>
      <c r="D32" s="51">
        <v>123283</v>
      </c>
      <c r="E32" s="51">
        <f t="shared" si="1"/>
        <v>598</v>
      </c>
      <c r="F32" s="27">
        <f t="shared" si="2"/>
        <v>100.48742715083343</v>
      </c>
    </row>
    <row r="33" spans="1:6" ht="24" customHeight="1">
      <c r="A33" s="49">
        <v>20</v>
      </c>
      <c r="B33" s="2" t="s">
        <v>53</v>
      </c>
      <c r="C33" s="51">
        <v>116397.45</v>
      </c>
      <c r="D33" s="51">
        <v>128087</v>
      </c>
      <c r="E33" s="51">
        <f t="shared" si="1"/>
        <v>11689.550000000003</v>
      </c>
      <c r="F33" s="27">
        <f t="shared" si="2"/>
        <v>110.04278873806943</v>
      </c>
    </row>
    <row r="34" spans="1:6">
      <c r="A34" s="49">
        <v>21</v>
      </c>
      <c r="B34" s="2" t="s">
        <v>2</v>
      </c>
      <c r="C34" s="51">
        <v>2600</v>
      </c>
      <c r="D34" s="51">
        <v>4432</v>
      </c>
      <c r="E34" s="51">
        <f t="shared" si="1"/>
        <v>1832</v>
      </c>
      <c r="F34" s="27">
        <f t="shared" si="2"/>
        <v>170.46153846153845</v>
      </c>
    </row>
    <row r="35" spans="1:6">
      <c r="A35" s="63">
        <v>22</v>
      </c>
      <c r="B35" s="2" t="s">
        <v>23</v>
      </c>
      <c r="C35" s="51">
        <v>93184</v>
      </c>
      <c r="D35" s="51">
        <v>88691</v>
      </c>
      <c r="E35" s="51">
        <f t="shared" si="1"/>
        <v>-4493</v>
      </c>
      <c r="F35" s="27">
        <f t="shared" si="2"/>
        <v>95.17835679945054</v>
      </c>
    </row>
    <row r="36" spans="1:6">
      <c r="A36" s="64"/>
      <c r="B36" s="32" t="s">
        <v>35</v>
      </c>
      <c r="C36" s="53">
        <f>C35-C37</f>
        <v>73387</v>
      </c>
      <c r="D36" s="51">
        <f>D35-D37</f>
        <v>68010</v>
      </c>
      <c r="E36" s="51">
        <f t="shared" si="1"/>
        <v>-5377</v>
      </c>
      <c r="F36" s="38">
        <f t="shared" si="2"/>
        <v>92.673089239238564</v>
      </c>
    </row>
    <row r="37" spans="1:6">
      <c r="A37" s="65"/>
      <c r="B37" s="32" t="s">
        <v>48</v>
      </c>
      <c r="C37" s="53">
        <v>19797</v>
      </c>
      <c r="D37" s="51">
        <v>20681</v>
      </c>
      <c r="E37" s="51">
        <f t="shared" si="1"/>
        <v>884</v>
      </c>
      <c r="F37" s="38">
        <f t="shared" si="2"/>
        <v>104.46532302874172</v>
      </c>
    </row>
    <row r="38" spans="1:6">
      <c r="A38" s="49"/>
      <c r="B38" s="2" t="s">
        <v>3</v>
      </c>
      <c r="C38" s="51">
        <v>2219</v>
      </c>
      <c r="D38" s="51">
        <v>5326</v>
      </c>
      <c r="E38" s="51">
        <f t="shared" si="1"/>
        <v>3107</v>
      </c>
      <c r="F38" s="27">
        <f t="shared" si="2"/>
        <v>240.01802613789997</v>
      </c>
    </row>
    <row r="39" spans="1:6">
      <c r="A39" s="69" t="s">
        <v>15</v>
      </c>
      <c r="B39" s="70"/>
      <c r="C39" s="54">
        <f>C4+C18</f>
        <v>3510530.5</v>
      </c>
      <c r="D39" s="54">
        <f>D4+D18</f>
        <v>3499937.98</v>
      </c>
      <c r="E39" s="54">
        <f t="shared" si="1"/>
        <v>-10592.520000000019</v>
      </c>
      <c r="F39" s="29">
        <f t="shared" si="2"/>
        <v>99.698264407615895</v>
      </c>
    </row>
    <row r="40" spans="1:6">
      <c r="A40" s="69" t="s">
        <v>26</v>
      </c>
      <c r="B40" s="71"/>
      <c r="C40" s="54">
        <f>C39-C31</f>
        <v>3504120.25</v>
      </c>
      <c r="D40" s="55">
        <f>D39-D31</f>
        <v>3491502.98</v>
      </c>
      <c r="E40" s="55">
        <f t="shared" si="1"/>
        <v>-12617.270000000019</v>
      </c>
      <c r="F40" s="29">
        <f t="shared" si="2"/>
        <v>99.639930450446158</v>
      </c>
    </row>
    <row r="41" spans="1:6">
      <c r="A41" s="72">
        <v>23</v>
      </c>
      <c r="B41" s="16" t="s">
        <v>4</v>
      </c>
      <c r="C41" s="54">
        <f>C42+C43+C44+C45+C46</f>
        <v>4263304</v>
      </c>
      <c r="D41" s="54">
        <f t="shared" ref="D41" si="3">D42+D43+D44+D45+D46</f>
        <v>4225608.07</v>
      </c>
      <c r="E41" s="54">
        <f t="shared" si="1"/>
        <v>-37695.929999999702</v>
      </c>
      <c r="F41" s="29">
        <f t="shared" si="2"/>
        <v>99.115804784270608</v>
      </c>
    </row>
    <row r="42" spans="1:6" ht="22.5" customHeight="1">
      <c r="A42" s="72"/>
      <c r="B42" s="2" t="s">
        <v>18</v>
      </c>
      <c r="C42" s="51">
        <v>4293426</v>
      </c>
      <c r="D42" s="51">
        <v>4255713</v>
      </c>
      <c r="E42" s="51">
        <f t="shared" si="1"/>
        <v>-37713</v>
      </c>
      <c r="F42" s="27">
        <f t="shared" si="2"/>
        <v>99.121610573933268</v>
      </c>
    </row>
    <row r="43" spans="1:6">
      <c r="A43" s="72"/>
      <c r="B43" s="4" t="s">
        <v>19</v>
      </c>
      <c r="C43" s="51">
        <v>0</v>
      </c>
      <c r="D43" s="51">
        <v>0</v>
      </c>
      <c r="E43" s="51">
        <f t="shared" si="1"/>
        <v>0</v>
      </c>
      <c r="F43" s="27"/>
    </row>
    <row r="44" spans="1:6">
      <c r="A44" s="72"/>
      <c r="B44" s="4" t="s">
        <v>49</v>
      </c>
      <c r="C44" s="51">
        <v>0</v>
      </c>
      <c r="D44" s="51">
        <v>0</v>
      </c>
      <c r="E44" s="51">
        <f t="shared" si="1"/>
        <v>0</v>
      </c>
      <c r="F44" s="27"/>
    </row>
    <row r="45" spans="1:6" ht="37.5" customHeight="1">
      <c r="A45" s="72"/>
      <c r="B45" s="4" t="s">
        <v>43</v>
      </c>
      <c r="C45" s="51">
        <v>0</v>
      </c>
      <c r="D45" s="51">
        <v>17.07</v>
      </c>
      <c r="E45" s="51">
        <f t="shared" si="1"/>
        <v>17.07</v>
      </c>
      <c r="F45" s="27"/>
    </row>
    <row r="46" spans="1:6" ht="25.5">
      <c r="A46" s="73"/>
      <c r="B46" s="2" t="s">
        <v>10</v>
      </c>
      <c r="C46" s="51">
        <v>-30122</v>
      </c>
      <c r="D46" s="51">
        <v>-30122</v>
      </c>
      <c r="E46" s="51">
        <f t="shared" si="1"/>
        <v>0</v>
      </c>
      <c r="F46" s="27">
        <f>D46/C46*100</f>
        <v>100</v>
      </c>
    </row>
    <row r="47" spans="1:6" ht="13.5" thickBot="1">
      <c r="A47" s="74" t="s">
        <v>5</v>
      </c>
      <c r="B47" s="75"/>
      <c r="C47" s="56">
        <f>C39+C41</f>
        <v>7773834.5</v>
      </c>
      <c r="D47" s="56">
        <f>D39+D41</f>
        <v>7725546.0500000007</v>
      </c>
      <c r="E47" s="56">
        <f t="shared" si="1"/>
        <v>-48288.449999999255</v>
      </c>
      <c r="F47" s="31">
        <f>D47/C47*100</f>
        <v>99.378833573058458</v>
      </c>
    </row>
    <row r="48" spans="1:6">
      <c r="A48" s="60"/>
      <c r="B48" s="60"/>
      <c r="C48" s="61"/>
      <c r="D48" s="61"/>
      <c r="E48" s="61"/>
      <c r="F48" s="62"/>
    </row>
    <row r="49" spans="1:6" ht="10.5" customHeight="1">
      <c r="A49" s="8"/>
      <c r="B49" s="1"/>
      <c r="C49" s="9"/>
      <c r="D49" s="9"/>
      <c r="E49" s="9"/>
      <c r="F49" s="9"/>
    </row>
    <row r="50" spans="1:6">
      <c r="A50" s="76" t="s">
        <v>87</v>
      </c>
      <c r="B50" s="77"/>
      <c r="C50" s="9"/>
      <c r="D50" s="9"/>
      <c r="E50" s="9"/>
      <c r="F50" s="9"/>
    </row>
    <row r="51" spans="1:6">
      <c r="A51" s="76" t="s">
        <v>88</v>
      </c>
      <c r="B51" s="77"/>
      <c r="C51" s="9"/>
      <c r="D51" s="9"/>
      <c r="E51" s="9"/>
      <c r="F51" s="9"/>
    </row>
    <row r="52" spans="1:6">
      <c r="A52" s="76" t="s">
        <v>25</v>
      </c>
      <c r="B52" s="77"/>
      <c r="C52" s="9"/>
      <c r="D52" s="9"/>
      <c r="E52" s="78" t="s">
        <v>12</v>
      </c>
      <c r="F52" s="78"/>
    </row>
  </sheetData>
  <mergeCells count="14">
    <mergeCell ref="A50:B50"/>
    <mergeCell ref="A52:B52"/>
    <mergeCell ref="A51:B51"/>
    <mergeCell ref="E52:F52"/>
    <mergeCell ref="A35:A37"/>
    <mergeCell ref="A39:B39"/>
    <mergeCell ref="A40:B40"/>
    <mergeCell ref="A41:A46"/>
    <mergeCell ref="A47:B47"/>
    <mergeCell ref="A27:A29"/>
    <mergeCell ref="B1:F1"/>
    <mergeCell ref="A11:A13"/>
    <mergeCell ref="A14:A16"/>
    <mergeCell ref="A25:A26"/>
  </mergeCells>
  <pageMargins left="0.70866141732283472" right="0.70866141732283472" top="0.55118110236220474" bottom="0.35433070866141736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1"/>
  <sheetViews>
    <sheetView workbookViewId="0">
      <selection activeCell="F33" sqref="F33"/>
    </sheetView>
  </sheetViews>
  <sheetFormatPr defaultRowHeight="12.75"/>
  <cols>
    <col min="1" max="1" width="6.85546875" customWidth="1"/>
    <col min="2" max="2" width="49.85546875" style="39" customWidth="1"/>
    <col min="3" max="3" width="11.5703125" customWidth="1"/>
    <col min="4" max="5" width="11.42578125" customWidth="1"/>
    <col min="6" max="6" width="11.7109375" customWidth="1"/>
    <col min="7" max="7" width="10.42578125" customWidth="1"/>
    <col min="8" max="8" width="8.7109375" customWidth="1"/>
  </cols>
  <sheetData>
    <row r="1" spans="1:9" ht="12.75" customHeight="1">
      <c r="A1" s="8"/>
      <c r="B1" s="66" t="s">
        <v>78</v>
      </c>
      <c r="C1" s="66"/>
      <c r="D1" s="66"/>
      <c r="E1" s="66"/>
      <c r="F1" s="66"/>
      <c r="G1" s="66"/>
      <c r="H1" s="66"/>
      <c r="I1" s="66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3.75">
      <c r="A3" s="21"/>
      <c r="B3" s="22"/>
      <c r="C3" s="23" t="s">
        <v>76</v>
      </c>
      <c r="D3" s="17" t="s">
        <v>79</v>
      </c>
      <c r="E3" s="23" t="s">
        <v>77</v>
      </c>
      <c r="F3" s="17" t="s">
        <v>80</v>
      </c>
      <c r="G3" s="18" t="s">
        <v>17</v>
      </c>
      <c r="H3" s="24" t="s">
        <v>11</v>
      </c>
      <c r="I3" s="9"/>
    </row>
    <row r="4" spans="1:9" ht="12" customHeight="1">
      <c r="A4" s="25"/>
      <c r="B4" s="14" t="s">
        <v>8</v>
      </c>
      <c r="C4" s="15">
        <f>C5+C6+C7+C8+C9+C10+C11+C14+C17</f>
        <v>192690.33999999997</v>
      </c>
      <c r="D4" s="15">
        <f>D5+D6+D7+D8+D9+D10+D11+D14+D17</f>
        <v>190121.86999999994</v>
      </c>
      <c r="E4" s="15">
        <f>E5+E6+E7+E8+E9+E10+E11+E14+E17</f>
        <v>172995.60000000003</v>
      </c>
      <c r="F4" s="15">
        <f>F5+F6+F7+F8+F9+F10+F11+F14+F17</f>
        <v>155618.47799999997</v>
      </c>
      <c r="G4" s="15">
        <f t="shared" ref="G4:G25" si="0">F4-E4</f>
        <v>-17377.122000000061</v>
      </c>
      <c r="H4" s="26">
        <f>F4/E4*100</f>
        <v>89.955165333684747</v>
      </c>
      <c r="I4" s="10"/>
    </row>
    <row r="5" spans="1:9">
      <c r="A5" s="19">
        <v>1</v>
      </c>
      <c r="B5" s="2" t="s">
        <v>0</v>
      </c>
      <c r="C5" s="5">
        <v>137473.09</v>
      </c>
      <c r="D5" s="5">
        <v>148811.32999999999</v>
      </c>
      <c r="E5" s="5">
        <v>121881.52</v>
      </c>
      <c r="F5" s="5">
        <v>113575.43399999999</v>
      </c>
      <c r="G5" s="5">
        <f t="shared" si="0"/>
        <v>-8306.0860000000102</v>
      </c>
      <c r="H5" s="27">
        <f>F5/E5*100</f>
        <v>93.185114527616648</v>
      </c>
      <c r="I5" s="9"/>
    </row>
    <row r="6" spans="1:9" ht="13.5" customHeight="1">
      <c r="A6" s="19">
        <v>2</v>
      </c>
      <c r="B6" s="2" t="s">
        <v>44</v>
      </c>
      <c r="C6" s="5">
        <v>0</v>
      </c>
      <c r="D6" s="5">
        <v>0</v>
      </c>
      <c r="E6" s="5">
        <v>1913.77</v>
      </c>
      <c r="F6" s="5">
        <v>1358.075</v>
      </c>
      <c r="G6" s="5">
        <f t="shared" si="0"/>
        <v>-555.69499999999994</v>
      </c>
      <c r="H6" s="27">
        <f>F6/E6*100</f>
        <v>70.963334151961831</v>
      </c>
      <c r="I6" s="9"/>
    </row>
    <row r="7" spans="1:9" ht="12.75" customHeight="1">
      <c r="A7" s="45">
        <v>3</v>
      </c>
      <c r="B7" s="2" t="s">
        <v>6</v>
      </c>
      <c r="C7" s="5">
        <v>22445.02</v>
      </c>
      <c r="D7" s="5">
        <v>8202.44</v>
      </c>
      <c r="E7" s="5">
        <v>8641.42</v>
      </c>
      <c r="F7" s="5">
        <v>7806.1210000000001</v>
      </c>
      <c r="G7" s="5">
        <f t="shared" si="0"/>
        <v>-835.29899999999998</v>
      </c>
      <c r="H7" s="27">
        <f t="shared" ref="H7:H16" si="1">F7/E7*100</f>
        <v>90.333776161788222</v>
      </c>
      <c r="I7" s="9"/>
    </row>
    <row r="8" spans="1:9" ht="12.75" customHeight="1">
      <c r="A8" s="45">
        <v>4</v>
      </c>
      <c r="B8" s="2" t="s">
        <v>7</v>
      </c>
      <c r="C8" s="5">
        <v>14.28</v>
      </c>
      <c r="D8" s="5">
        <v>-0.2</v>
      </c>
      <c r="E8" s="5">
        <v>0</v>
      </c>
      <c r="F8" s="5">
        <v>72.745000000000005</v>
      </c>
      <c r="G8" s="5">
        <f t="shared" si="0"/>
        <v>72.745000000000005</v>
      </c>
      <c r="H8" s="27">
        <v>0</v>
      </c>
      <c r="I8" s="9"/>
    </row>
    <row r="9" spans="1:9" ht="24" customHeight="1">
      <c r="A9" s="45">
        <v>5</v>
      </c>
      <c r="B9" s="2" t="s">
        <v>31</v>
      </c>
      <c r="C9" s="5">
        <v>0</v>
      </c>
      <c r="D9" s="5">
        <v>753.93</v>
      </c>
      <c r="E9" s="5">
        <v>1117.1199999999999</v>
      </c>
      <c r="F9" s="5">
        <v>334.02499999999998</v>
      </c>
      <c r="G9" s="5">
        <f t="shared" si="0"/>
        <v>-783.09499999999991</v>
      </c>
      <c r="H9" s="27">
        <f t="shared" si="1"/>
        <v>29.900547837295903</v>
      </c>
      <c r="I9" s="9"/>
    </row>
    <row r="10" spans="1:9" ht="14.25" customHeight="1">
      <c r="A10" s="45">
        <v>6</v>
      </c>
      <c r="B10" s="2" t="s">
        <v>1</v>
      </c>
      <c r="C10" s="5">
        <v>1117.78</v>
      </c>
      <c r="D10" s="5">
        <v>7224.18</v>
      </c>
      <c r="E10" s="5">
        <v>7731.38</v>
      </c>
      <c r="F10" s="5">
        <v>8775.1560000000009</v>
      </c>
      <c r="G10" s="5">
        <f t="shared" si="0"/>
        <v>1043.7760000000007</v>
      </c>
      <c r="H10" s="27">
        <f t="shared" si="1"/>
        <v>113.50051349176991</v>
      </c>
      <c r="I10" s="9"/>
    </row>
    <row r="11" spans="1:9" ht="14.25" customHeight="1">
      <c r="A11" s="63"/>
      <c r="B11" s="2" t="s">
        <v>21</v>
      </c>
      <c r="C11" s="5">
        <v>27429.62</v>
      </c>
      <c r="D11" s="5">
        <v>20053.8</v>
      </c>
      <c r="E11" s="5">
        <v>25630.51</v>
      </c>
      <c r="F11" s="5">
        <v>18158.346000000001</v>
      </c>
      <c r="G11" s="5">
        <f t="shared" si="0"/>
        <v>-7472.163999999997</v>
      </c>
      <c r="H11" s="27">
        <f t="shared" si="1"/>
        <v>70.846604300889851</v>
      </c>
      <c r="I11" s="9"/>
    </row>
    <row r="12" spans="1:9">
      <c r="A12" s="67"/>
      <c r="B12" s="32" t="s">
        <v>38</v>
      </c>
      <c r="C12" s="33">
        <v>2259.44</v>
      </c>
      <c r="D12" s="33">
        <v>-2224.65</v>
      </c>
      <c r="E12" s="5">
        <v>1105.67</v>
      </c>
      <c r="F12" s="5">
        <v>5357.7160000000003</v>
      </c>
      <c r="G12" s="33">
        <f t="shared" si="0"/>
        <v>4252.0460000000003</v>
      </c>
      <c r="H12" s="38">
        <f t="shared" si="1"/>
        <v>484.56736639322759</v>
      </c>
      <c r="I12" s="12"/>
    </row>
    <row r="13" spans="1:9">
      <c r="A13" s="68"/>
      <c r="B13" s="32" t="s">
        <v>39</v>
      </c>
      <c r="C13" s="33">
        <v>25170.18</v>
      </c>
      <c r="D13" s="33">
        <v>22278.45</v>
      </c>
      <c r="E13" s="5">
        <v>24524.84</v>
      </c>
      <c r="F13" s="5">
        <v>12800.63</v>
      </c>
      <c r="G13" s="33">
        <f t="shared" si="0"/>
        <v>-11724.210000000001</v>
      </c>
      <c r="H13" s="38">
        <f t="shared" si="1"/>
        <v>52.194550504712765</v>
      </c>
      <c r="I13" s="12"/>
    </row>
    <row r="14" spans="1:9">
      <c r="A14" s="63">
        <v>8</v>
      </c>
      <c r="B14" s="2" t="s">
        <v>22</v>
      </c>
      <c r="C14" s="5">
        <v>4209.37</v>
      </c>
      <c r="D14" s="5">
        <v>5076.1099999999997</v>
      </c>
      <c r="E14" s="5">
        <v>6079.88</v>
      </c>
      <c r="F14" s="5">
        <v>5530.2269999999999</v>
      </c>
      <c r="G14" s="5">
        <f t="shared" si="0"/>
        <v>-549.65300000000025</v>
      </c>
      <c r="H14" s="27">
        <f t="shared" si="1"/>
        <v>90.959476173871849</v>
      </c>
      <c r="I14" s="9"/>
    </row>
    <row r="15" spans="1:9" ht="12.75" customHeight="1">
      <c r="A15" s="64"/>
      <c r="B15" s="32" t="s">
        <v>40</v>
      </c>
      <c r="C15" s="34">
        <v>3941.03</v>
      </c>
      <c r="D15" s="34">
        <v>5046.01</v>
      </c>
      <c r="E15" s="5">
        <v>5575.88</v>
      </c>
      <c r="F15" s="5">
        <v>5524.2269999999999</v>
      </c>
      <c r="G15" s="34">
        <f t="shared" si="0"/>
        <v>-51.653000000000247</v>
      </c>
      <c r="H15" s="38">
        <f t="shared" si="1"/>
        <v>99.073635013665992</v>
      </c>
      <c r="I15" s="9"/>
    </row>
    <row r="16" spans="1:9" ht="12.75" customHeight="1">
      <c r="A16" s="65"/>
      <c r="B16" s="32" t="s">
        <v>41</v>
      </c>
      <c r="C16" s="34">
        <v>268.33999999999997</v>
      </c>
      <c r="D16" s="34">
        <v>30.1</v>
      </c>
      <c r="E16" s="5">
        <v>504</v>
      </c>
      <c r="F16" s="5">
        <v>6</v>
      </c>
      <c r="G16" s="34">
        <f t="shared" si="0"/>
        <v>-498</v>
      </c>
      <c r="H16" s="38">
        <f t="shared" si="1"/>
        <v>1.1904761904761905</v>
      </c>
      <c r="I16" s="9"/>
    </row>
    <row r="17" spans="1:9" ht="24" customHeight="1">
      <c r="A17" s="45">
        <v>9</v>
      </c>
      <c r="B17" s="2" t="s">
        <v>27</v>
      </c>
      <c r="C17" s="5">
        <v>1.18</v>
      </c>
      <c r="D17" s="5">
        <v>0.28000000000000003</v>
      </c>
      <c r="E17" s="5">
        <v>0</v>
      </c>
      <c r="F17" s="5">
        <v>8.3490000000000002</v>
      </c>
      <c r="G17" s="5">
        <f t="shared" si="0"/>
        <v>8.3490000000000002</v>
      </c>
      <c r="H17" s="38">
        <v>0</v>
      </c>
      <c r="I17" s="9"/>
    </row>
    <row r="18" spans="1:9" ht="14.25" customHeight="1">
      <c r="A18" s="28"/>
      <c r="B18" s="7" t="s">
        <v>9</v>
      </c>
      <c r="C18" s="11">
        <f>C20+C21+C23+C24+C26+C28+C31+C32+C33+C34+C35+C36+C39+C22</f>
        <v>81889.869999999981</v>
      </c>
      <c r="D18" s="11">
        <f>D20+D21+D23+D24+D26+D28+D31+D32+D33+D34+D35+D36+D39+D22</f>
        <v>76556.12</v>
      </c>
      <c r="E18" s="11">
        <f>E20+E21+E23+E24+E26+E28+E31+E32+E33+E34+E35+E36+E39+E22</f>
        <v>118242.61000000002</v>
      </c>
      <c r="F18" s="11">
        <f>F20+F21+F23+F24+F26+F28+F31+F32+F33+F34+F35+F36+F39</f>
        <v>99336.005999999994</v>
      </c>
      <c r="G18" s="11">
        <f t="shared" si="0"/>
        <v>-18906.604000000021</v>
      </c>
      <c r="H18" s="29">
        <f>F18/E18*100</f>
        <v>84.010329271317659</v>
      </c>
      <c r="I18" s="10"/>
    </row>
    <row r="19" spans="1:9" ht="25.5">
      <c r="A19" s="28"/>
      <c r="B19" s="7" t="s">
        <v>30</v>
      </c>
      <c r="C19" s="11">
        <f>C20+C21+C23+C24+C26+C28+C31+C33+C34+C35+C36+C39+C22</f>
        <v>81390.909999999989</v>
      </c>
      <c r="D19" s="11">
        <f>D20+D21+D23+D24+D26+D28+D31+D33+D34+D35+D36+D39+D22</f>
        <v>75088.719999999987</v>
      </c>
      <c r="E19" s="11">
        <f>E20+E21+E23+E24+E26+E28+E31+E33+E34+E35+E36+E39+E22</f>
        <v>118003.02000000002</v>
      </c>
      <c r="F19" s="11">
        <f>F20+F21+F23+F24+F26+F28+F31+F33+F34+F35+F36+F39</f>
        <v>98250.630999999994</v>
      </c>
      <c r="G19" s="11">
        <f t="shared" si="0"/>
        <v>-19752.389000000025</v>
      </c>
      <c r="H19" s="29">
        <f>F19/E19*100</f>
        <v>83.261115690089952</v>
      </c>
      <c r="I19" s="10"/>
    </row>
    <row r="20" spans="1:9" ht="50.25" customHeight="1">
      <c r="A20" s="45">
        <v>10</v>
      </c>
      <c r="B20" s="2" t="s">
        <v>13</v>
      </c>
      <c r="C20" s="5">
        <v>0</v>
      </c>
      <c r="D20" s="5">
        <v>0</v>
      </c>
      <c r="E20" s="5">
        <v>0</v>
      </c>
      <c r="F20" s="5">
        <v>3.3159999999999998</v>
      </c>
      <c r="G20" s="5">
        <f t="shared" si="0"/>
        <v>3.3159999999999998</v>
      </c>
      <c r="H20" s="27">
        <v>0</v>
      </c>
      <c r="I20" s="9"/>
    </row>
    <row r="21" spans="1:9" ht="53.25" customHeight="1">
      <c r="A21" s="63">
        <v>11</v>
      </c>
      <c r="B21" s="3" t="s">
        <v>45</v>
      </c>
      <c r="C21" s="5">
        <v>52922.64</v>
      </c>
      <c r="D21" s="5">
        <v>49072.91</v>
      </c>
      <c r="E21" s="5">
        <v>67962.02</v>
      </c>
      <c r="F21" s="5">
        <v>62803.95</v>
      </c>
      <c r="G21" s="5">
        <f t="shared" si="0"/>
        <v>-5158.070000000007</v>
      </c>
      <c r="H21" s="27">
        <f t="shared" ref="H21:H39" si="2">F21/E21*100</f>
        <v>92.410363906193481</v>
      </c>
      <c r="I21" s="9"/>
    </row>
    <row r="22" spans="1:9" ht="25.5" customHeight="1">
      <c r="A22" s="68"/>
      <c r="B22" s="3" t="s">
        <v>46</v>
      </c>
      <c r="C22" s="5">
        <v>0</v>
      </c>
      <c r="D22" s="5">
        <v>0</v>
      </c>
      <c r="E22" s="5">
        <v>1870.8</v>
      </c>
      <c r="F22" s="5">
        <v>0</v>
      </c>
      <c r="G22" s="5">
        <f t="shared" si="0"/>
        <v>-1870.8</v>
      </c>
      <c r="H22" s="27">
        <f t="shared" si="2"/>
        <v>0</v>
      </c>
      <c r="I22" s="9"/>
    </row>
    <row r="23" spans="1:9" ht="66" customHeight="1">
      <c r="A23" s="20" t="s">
        <v>33</v>
      </c>
      <c r="B23" s="3" t="s">
        <v>28</v>
      </c>
      <c r="C23" s="5">
        <v>2121.42</v>
      </c>
      <c r="D23" s="5">
        <v>2445.37</v>
      </c>
      <c r="E23" s="5">
        <v>2449.2800000000002</v>
      </c>
      <c r="F23" s="5">
        <v>3033.6039999999998</v>
      </c>
      <c r="G23" s="5">
        <f t="shared" si="0"/>
        <v>584.32399999999961</v>
      </c>
      <c r="H23" s="27">
        <f t="shared" si="2"/>
        <v>123.85697021165403</v>
      </c>
      <c r="I23" s="9"/>
    </row>
    <row r="24" spans="1:9" ht="64.5" customHeight="1">
      <c r="A24" s="45">
        <v>13</v>
      </c>
      <c r="B24" s="2" t="s">
        <v>42</v>
      </c>
      <c r="C24" s="5">
        <v>5097.2</v>
      </c>
      <c r="D24" s="5">
        <v>5966.95</v>
      </c>
      <c r="E24" s="5">
        <v>3869.96</v>
      </c>
      <c r="F24" s="5">
        <v>4441.1549999999997</v>
      </c>
      <c r="G24" s="5">
        <f t="shared" si="0"/>
        <v>571.19499999999971</v>
      </c>
      <c r="H24" s="27">
        <f t="shared" si="2"/>
        <v>114.75971327869021</v>
      </c>
      <c r="I24" s="9"/>
    </row>
    <row r="25" spans="1:9" ht="25.5">
      <c r="A25" s="46">
        <v>14</v>
      </c>
      <c r="B25" s="2" t="s">
        <v>47</v>
      </c>
      <c r="C25" s="5">
        <v>0</v>
      </c>
      <c r="D25" s="5">
        <v>0</v>
      </c>
      <c r="E25" s="5">
        <v>0</v>
      </c>
      <c r="F25" s="5">
        <v>0</v>
      </c>
      <c r="G25" s="5">
        <f t="shared" si="0"/>
        <v>0</v>
      </c>
      <c r="H25" s="27">
        <v>0</v>
      </c>
      <c r="I25" s="9"/>
    </row>
    <row r="26" spans="1:9" ht="50.25" customHeight="1">
      <c r="A26" s="63">
        <v>15</v>
      </c>
      <c r="B26" s="2" t="s">
        <v>14</v>
      </c>
      <c r="C26" s="5">
        <v>2000</v>
      </c>
      <c r="D26" s="5">
        <v>1652.95</v>
      </c>
      <c r="E26" s="5">
        <v>3453.11</v>
      </c>
      <c r="F26" s="5">
        <v>3602</v>
      </c>
      <c r="G26" s="5">
        <f>F26-E26</f>
        <v>148.88999999999987</v>
      </c>
      <c r="H26" s="27">
        <f t="shared" si="2"/>
        <v>104.31176533617521</v>
      </c>
      <c r="I26" s="9"/>
    </row>
    <row r="27" spans="1:9" ht="12.75" customHeight="1">
      <c r="A27" s="68"/>
      <c r="B27" s="35" t="s">
        <v>34</v>
      </c>
      <c r="C27" s="34">
        <v>1650</v>
      </c>
      <c r="D27" s="34">
        <v>1650</v>
      </c>
      <c r="E27" s="5">
        <v>3262</v>
      </c>
      <c r="F27" s="5">
        <v>3262</v>
      </c>
      <c r="G27" s="34">
        <f t="shared" ref="G27:G48" si="3">F27-E27</f>
        <v>0</v>
      </c>
      <c r="H27" s="27">
        <v>0</v>
      </c>
      <c r="I27" s="9"/>
    </row>
    <row r="28" spans="1:9" ht="25.5" customHeight="1">
      <c r="A28" s="63">
        <v>16</v>
      </c>
      <c r="B28" s="2" t="s">
        <v>29</v>
      </c>
      <c r="C28" s="5">
        <v>1039.73</v>
      </c>
      <c r="D28" s="5">
        <v>1708.31</v>
      </c>
      <c r="E28" s="5">
        <v>1452.96</v>
      </c>
      <c r="F28" s="5">
        <v>1192.5360000000001</v>
      </c>
      <c r="G28" s="5">
        <f t="shared" si="3"/>
        <v>-260.42399999999998</v>
      </c>
      <c r="H28" s="27">
        <f t="shared" si="2"/>
        <v>82.076313181367695</v>
      </c>
      <c r="I28" s="9"/>
    </row>
    <row r="29" spans="1:9" ht="12.75" customHeight="1">
      <c r="A29" s="64"/>
      <c r="B29" s="32" t="s">
        <v>36</v>
      </c>
      <c r="C29" s="34">
        <v>900.9</v>
      </c>
      <c r="D29" s="34">
        <v>1609.55</v>
      </c>
      <c r="E29" s="5">
        <v>1250.27</v>
      </c>
      <c r="F29" s="5">
        <v>1141.9359999999999</v>
      </c>
      <c r="G29" s="34">
        <f t="shared" si="3"/>
        <v>-108.33400000000006</v>
      </c>
      <c r="H29" s="38">
        <f t="shared" si="2"/>
        <v>91.335151607252826</v>
      </c>
      <c r="I29" s="9"/>
    </row>
    <row r="30" spans="1:9" ht="13.5" customHeight="1">
      <c r="A30" s="65"/>
      <c r="B30" s="32" t="s">
        <v>37</v>
      </c>
      <c r="C30" s="34">
        <v>138.83000000000001</v>
      </c>
      <c r="D30" s="34">
        <v>98.76</v>
      </c>
      <c r="E30" s="5">
        <v>202.69</v>
      </c>
      <c r="F30" s="5">
        <v>50.6</v>
      </c>
      <c r="G30" s="34">
        <f t="shared" si="3"/>
        <v>-152.09</v>
      </c>
      <c r="H30" s="38">
        <f t="shared" si="2"/>
        <v>24.964231091815087</v>
      </c>
      <c r="I30" s="9"/>
    </row>
    <row r="31" spans="1:9" ht="13.5" customHeight="1">
      <c r="A31" s="45">
        <v>17</v>
      </c>
      <c r="B31" s="2" t="s">
        <v>32</v>
      </c>
      <c r="C31" s="5">
        <v>263.7</v>
      </c>
      <c r="D31" s="5">
        <v>114.65</v>
      </c>
      <c r="E31" s="5">
        <v>806.75</v>
      </c>
      <c r="F31" s="5">
        <v>11.384</v>
      </c>
      <c r="G31" s="5">
        <f t="shared" si="3"/>
        <v>-795.36599999999999</v>
      </c>
      <c r="H31" s="27">
        <f t="shared" si="2"/>
        <v>1.4110938952587544</v>
      </c>
      <c r="I31" s="9"/>
    </row>
    <row r="32" spans="1:9" ht="24.75" customHeight="1">
      <c r="A32" s="45">
        <v>18</v>
      </c>
      <c r="B32" s="2" t="s">
        <v>20</v>
      </c>
      <c r="C32" s="5">
        <v>498.96</v>
      </c>
      <c r="D32" s="5">
        <v>1467.4</v>
      </c>
      <c r="E32" s="5">
        <f>181.48+58.11</f>
        <v>239.58999999999997</v>
      </c>
      <c r="F32" s="5">
        <v>1085.375</v>
      </c>
      <c r="G32" s="5">
        <f t="shared" si="3"/>
        <v>845.78500000000008</v>
      </c>
      <c r="H32" s="27">
        <f t="shared" si="2"/>
        <v>453.0134813639969</v>
      </c>
      <c r="I32" s="9"/>
    </row>
    <row r="33" spans="1:9" ht="76.5" customHeight="1">
      <c r="A33" s="45">
        <v>19</v>
      </c>
      <c r="B33" s="2" t="s">
        <v>51</v>
      </c>
      <c r="C33" s="5">
        <v>3447.06</v>
      </c>
      <c r="D33" s="5">
        <v>467.03</v>
      </c>
      <c r="E33" s="5">
        <v>12236.45</v>
      </c>
      <c r="F33" s="5">
        <v>7739.4049999999997</v>
      </c>
      <c r="G33" s="5">
        <f t="shared" si="3"/>
        <v>-4497.045000000001</v>
      </c>
      <c r="H33" s="27">
        <f t="shared" si="2"/>
        <v>63.248777218882921</v>
      </c>
      <c r="I33" s="9"/>
    </row>
    <row r="34" spans="1:9" ht="25.5" customHeight="1">
      <c r="A34" s="45">
        <v>20</v>
      </c>
      <c r="B34" s="2" t="s">
        <v>52</v>
      </c>
      <c r="C34" s="5">
        <v>4069.87</v>
      </c>
      <c r="D34" s="5">
        <v>6825.73</v>
      </c>
      <c r="E34" s="5">
        <v>12130.06</v>
      </c>
      <c r="F34" s="5">
        <v>6405.0159999999996</v>
      </c>
      <c r="G34" s="5">
        <f t="shared" si="3"/>
        <v>-5725.0439999999999</v>
      </c>
      <c r="H34" s="27">
        <f>F34/E34*100</f>
        <v>52.802838567987301</v>
      </c>
      <c r="I34" s="9"/>
    </row>
    <row r="35" spans="1:9" ht="12" customHeight="1">
      <c r="A35" s="45">
        <v>21</v>
      </c>
      <c r="B35" s="2" t="s">
        <v>2</v>
      </c>
      <c r="C35" s="5">
        <v>221.03</v>
      </c>
      <c r="D35" s="5">
        <v>141.84</v>
      </c>
      <c r="E35" s="5">
        <v>144.22</v>
      </c>
      <c r="F35" s="5">
        <v>398.01299999999998</v>
      </c>
      <c r="G35" s="5">
        <f t="shared" si="3"/>
        <v>253.79299999999998</v>
      </c>
      <c r="H35" s="27">
        <f>F35/E35*100</f>
        <v>275.97628622937174</v>
      </c>
      <c r="I35" s="9"/>
    </row>
    <row r="36" spans="1:9" ht="13.5" customHeight="1">
      <c r="A36" s="63">
        <v>22</v>
      </c>
      <c r="B36" s="2" t="s">
        <v>23</v>
      </c>
      <c r="C36" s="5">
        <v>10208.26</v>
      </c>
      <c r="D36" s="5">
        <v>7483.75</v>
      </c>
      <c r="E36" s="5">
        <v>11296.71</v>
      </c>
      <c r="F36" s="5">
        <v>7426.348</v>
      </c>
      <c r="G36" s="5">
        <f t="shared" si="3"/>
        <v>-3870.3619999999992</v>
      </c>
      <c r="H36" s="27">
        <f t="shared" si="2"/>
        <v>65.739033754075308</v>
      </c>
      <c r="I36" s="9"/>
    </row>
    <row r="37" spans="1:9" ht="13.5" customHeight="1">
      <c r="A37" s="64"/>
      <c r="B37" s="32" t="s">
        <v>35</v>
      </c>
      <c r="C37" s="34">
        <v>9053.86</v>
      </c>
      <c r="D37" s="34">
        <v>5367.45</v>
      </c>
      <c r="E37" s="5">
        <f>E36-E38</f>
        <v>8573.2599999999984</v>
      </c>
      <c r="F37" s="5">
        <f>F36-F38</f>
        <v>5487.1270000000004</v>
      </c>
      <c r="G37" s="34">
        <f t="shared" si="3"/>
        <v>-3086.132999999998</v>
      </c>
      <c r="H37" s="38">
        <f t="shared" si="2"/>
        <v>64.002806400365813</v>
      </c>
      <c r="I37" s="9"/>
    </row>
    <row r="38" spans="1:9">
      <c r="A38" s="65"/>
      <c r="B38" s="32" t="s">
        <v>48</v>
      </c>
      <c r="C38" s="34">
        <v>1154.4000000000001</v>
      </c>
      <c r="D38" s="34">
        <v>2116.3000000000002</v>
      </c>
      <c r="E38" s="5">
        <v>2723.45</v>
      </c>
      <c r="F38" s="5">
        <v>1939.221</v>
      </c>
      <c r="G38" s="34">
        <f t="shared" si="3"/>
        <v>-784.22899999999981</v>
      </c>
      <c r="H38" s="38">
        <f t="shared" si="2"/>
        <v>71.204575079402971</v>
      </c>
      <c r="I38" s="9"/>
    </row>
    <row r="39" spans="1:9" ht="13.5" customHeight="1">
      <c r="A39" s="45"/>
      <c r="B39" s="2" t="s">
        <v>3</v>
      </c>
      <c r="C39" s="5">
        <v>0</v>
      </c>
      <c r="D39" s="5">
        <v>-790.77</v>
      </c>
      <c r="E39" s="5">
        <v>330.7</v>
      </c>
      <c r="F39" s="5">
        <v>1193.904</v>
      </c>
      <c r="G39" s="5">
        <f t="shared" si="3"/>
        <v>863.20399999999995</v>
      </c>
      <c r="H39" s="27">
        <f t="shared" si="2"/>
        <v>361.02328394315089</v>
      </c>
      <c r="I39" s="9"/>
    </row>
    <row r="40" spans="1:9">
      <c r="A40" s="69" t="s">
        <v>15</v>
      </c>
      <c r="B40" s="70"/>
      <c r="C40" s="11">
        <f>C4+C18</f>
        <v>274580.20999999996</v>
      </c>
      <c r="D40" s="11">
        <f>D4+D18</f>
        <v>266677.98999999993</v>
      </c>
      <c r="E40" s="11">
        <f>E4+E18</f>
        <v>291238.21000000008</v>
      </c>
      <c r="F40" s="11">
        <f>F4+F18</f>
        <v>254954.48399999997</v>
      </c>
      <c r="G40" s="11">
        <f t="shared" si="3"/>
        <v>-36283.726000000112</v>
      </c>
      <c r="H40" s="29">
        <f>F40/E40*100</f>
        <v>87.541564000135793</v>
      </c>
      <c r="I40" s="10"/>
    </row>
    <row r="41" spans="1:9" ht="12.75" customHeight="1">
      <c r="A41" s="69" t="s">
        <v>26</v>
      </c>
      <c r="B41" s="71"/>
      <c r="C41" s="13">
        <f t="shared" ref="C41:D41" si="4">C40-C32</f>
        <v>274081.24999999994</v>
      </c>
      <c r="D41" s="13">
        <f t="shared" si="4"/>
        <v>265210.58999999991</v>
      </c>
      <c r="E41" s="13">
        <f>E40-E32</f>
        <v>290998.62000000005</v>
      </c>
      <c r="F41" s="13">
        <f>F40-F32</f>
        <v>253869.10899999997</v>
      </c>
      <c r="G41" s="11">
        <f t="shared" si="3"/>
        <v>-37129.511000000086</v>
      </c>
      <c r="H41" s="29">
        <f>F41/E41*100</f>
        <v>87.240657361192959</v>
      </c>
      <c r="I41" s="10"/>
    </row>
    <row r="42" spans="1:9" ht="12.75" customHeight="1">
      <c r="A42" s="72">
        <v>23</v>
      </c>
      <c r="B42" s="16" t="s">
        <v>4</v>
      </c>
      <c r="C42" s="11">
        <f>C43+C44+C45+C46+C47</f>
        <v>300803.45999999996</v>
      </c>
      <c r="D42" s="11">
        <f>D43+D44+D45+D46+D47</f>
        <v>300803.45999999996</v>
      </c>
      <c r="E42" s="11">
        <f>E43+E44+E45+E46+E47</f>
        <v>301982.21000000002</v>
      </c>
      <c r="F42" s="11">
        <f>F43+F44+F45+F46+F47</f>
        <v>301924.10100000002</v>
      </c>
      <c r="G42" s="11">
        <f t="shared" si="3"/>
        <v>-58.10899999999674</v>
      </c>
      <c r="H42" s="27">
        <f>F42/E42*100</f>
        <v>99.980757475746671</v>
      </c>
      <c r="I42" s="10"/>
    </row>
    <row r="43" spans="1:9" ht="21" customHeight="1">
      <c r="A43" s="72"/>
      <c r="B43" s="2" t="s">
        <v>18</v>
      </c>
      <c r="C43" s="5">
        <v>300820.67</v>
      </c>
      <c r="D43" s="5">
        <v>300820.67</v>
      </c>
      <c r="E43" s="5">
        <f>F43</f>
        <v>301982.21000000002</v>
      </c>
      <c r="F43" s="5">
        <f>301732.21+250</f>
        <v>301982.21000000002</v>
      </c>
      <c r="G43" s="5">
        <f t="shared" si="3"/>
        <v>0</v>
      </c>
      <c r="H43" s="27">
        <f>F43/E43*100</f>
        <v>100</v>
      </c>
      <c r="I43" s="9"/>
    </row>
    <row r="44" spans="1:9" ht="13.5" customHeight="1">
      <c r="A44" s="72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f t="shared" si="3"/>
        <v>0</v>
      </c>
      <c r="H44" s="37">
        <v>0</v>
      </c>
      <c r="I44" s="9"/>
    </row>
    <row r="45" spans="1:9" ht="13.5" customHeight="1">
      <c r="A45" s="72"/>
      <c r="B45" s="4" t="s">
        <v>49</v>
      </c>
      <c r="C45" s="5">
        <v>0</v>
      </c>
      <c r="D45" s="5">
        <v>0</v>
      </c>
      <c r="E45" s="5">
        <v>0</v>
      </c>
      <c r="F45" s="5">
        <v>0</v>
      </c>
      <c r="G45" s="5">
        <f t="shared" si="3"/>
        <v>0</v>
      </c>
      <c r="H45" s="37">
        <v>0</v>
      </c>
      <c r="I45" s="9"/>
    </row>
    <row r="46" spans="1:9" ht="24" customHeight="1">
      <c r="A46" s="72"/>
      <c r="B46" s="4" t="s">
        <v>43</v>
      </c>
      <c r="C46" s="5">
        <v>0</v>
      </c>
      <c r="D46" s="5">
        <v>0</v>
      </c>
      <c r="E46" s="5">
        <v>0</v>
      </c>
      <c r="F46" s="5">
        <v>0</v>
      </c>
      <c r="G46" s="5">
        <f t="shared" si="3"/>
        <v>0</v>
      </c>
      <c r="H46" s="37">
        <v>0</v>
      </c>
      <c r="I46" s="9"/>
    </row>
    <row r="47" spans="1:9" ht="23.25" customHeight="1">
      <c r="A47" s="73"/>
      <c r="B47" s="2" t="s">
        <v>10</v>
      </c>
      <c r="C47" s="5">
        <v>-17.21</v>
      </c>
      <c r="D47" s="5">
        <v>-17.21</v>
      </c>
      <c r="E47" s="5">
        <v>0</v>
      </c>
      <c r="F47" s="5">
        <v>-58.109000000000002</v>
      </c>
      <c r="G47" s="5">
        <f t="shared" si="3"/>
        <v>-58.109000000000002</v>
      </c>
      <c r="H47" s="37">
        <v>0</v>
      </c>
      <c r="I47" s="9"/>
    </row>
    <row r="48" spans="1:9" ht="15" customHeight="1" thickBot="1">
      <c r="A48" s="74" t="s">
        <v>5</v>
      </c>
      <c r="B48" s="75"/>
      <c r="C48" s="30">
        <f>C40+C42</f>
        <v>575383.66999999993</v>
      </c>
      <c r="D48" s="30">
        <f>D40+D42</f>
        <v>567481.44999999995</v>
      </c>
      <c r="E48" s="30">
        <f>E40+E42</f>
        <v>593220.42000000016</v>
      </c>
      <c r="F48" s="30">
        <f>F40+F42</f>
        <v>556878.58499999996</v>
      </c>
      <c r="G48" s="30">
        <f t="shared" si="3"/>
        <v>-36341.835000000196</v>
      </c>
      <c r="H48" s="31">
        <f>F48/E48*100</f>
        <v>93.873805793805914</v>
      </c>
      <c r="I48" s="10"/>
    </row>
    <row r="49" spans="1:9" ht="13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36:A38"/>
    <mergeCell ref="A40:B40"/>
    <mergeCell ref="A41:B41"/>
    <mergeCell ref="A42:A47"/>
    <mergeCell ref="A48:B48"/>
    <mergeCell ref="A28:A30"/>
    <mergeCell ref="B1:I1"/>
    <mergeCell ref="A11:A13"/>
    <mergeCell ref="A14:A16"/>
    <mergeCell ref="A21:A22"/>
    <mergeCell ref="A26:A27"/>
  </mergeCells>
  <pageMargins left="0.9055118110236221" right="0.31496062992125984" top="0.39370078740157483" bottom="0.35433070866141736" header="0.11811023622047245" footer="0.31496062992125984"/>
  <pageSetup paperSize="9" scale="7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7 мес</vt:lpstr>
      <vt:lpstr>Июль</vt:lpstr>
      <vt:lpstr>8 мес</vt:lpstr>
      <vt:lpstr>август</vt:lpstr>
      <vt:lpstr>Лист3</vt:lpstr>
      <vt:lpstr>12 мес</vt:lpstr>
      <vt:lpstr>сентябрь</vt:lpstr>
      <vt:lpstr>Лист1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2015-01-20T14:52:15Z</cp:lastPrinted>
  <dcterms:created xsi:type="dcterms:W3CDTF">2002-11-26T08:28:37Z</dcterms:created>
  <dcterms:modified xsi:type="dcterms:W3CDTF">2015-01-20T14:52:37Z</dcterms:modified>
</cp:coreProperties>
</file>